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ovanni.brindisi\Desktop\Nota metodologica campione on desk\"/>
    </mc:Choice>
  </mc:AlternateContent>
  <bookViews>
    <workbookView xWindow="43080" yWindow="4275" windowWidth="24240" windowHeight="13020"/>
  </bookViews>
  <sheets>
    <sheet name="Tabella I.R.C." sheetId="2" r:id="rId1"/>
    <sheet name="fattori menu a tendina" sheetId="3" r:id="rId2"/>
  </sheets>
  <definedNames>
    <definedName name="tipben">'fattori menu a tendina'!$A$2:$A$6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2" l="1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J29" i="2"/>
  <c r="M29" i="2" s="1"/>
  <c r="J28" i="2"/>
  <c r="M28" i="2" s="1"/>
  <c r="J27" i="2"/>
  <c r="M27" i="2" s="1"/>
  <c r="J26" i="2"/>
  <c r="M26" i="2" s="1"/>
  <c r="J25" i="2"/>
  <c r="M25" i="2" s="1"/>
  <c r="J24" i="2"/>
  <c r="M24" i="2" s="1"/>
  <c r="J23" i="2"/>
  <c r="M23" i="2" s="1"/>
  <c r="J22" i="2"/>
  <c r="M22" i="2" s="1"/>
  <c r="J21" i="2"/>
  <c r="M21" i="2" s="1"/>
  <c r="J20" i="2"/>
  <c r="M20" i="2" s="1"/>
  <c r="J19" i="2"/>
  <c r="M19" i="2" s="1"/>
  <c r="J18" i="2"/>
  <c r="M18" i="2" s="1"/>
  <c r="J17" i="2"/>
  <c r="M17" i="2" s="1"/>
  <c r="J16" i="2"/>
  <c r="M16" i="2" s="1"/>
  <c r="J15" i="2"/>
  <c r="M15" i="2" s="1"/>
  <c r="J14" i="2"/>
  <c r="M14" i="2" s="1"/>
  <c r="J13" i="2"/>
  <c r="M13" i="2" s="1"/>
  <c r="J12" i="2"/>
  <c r="M12" i="2" s="1"/>
  <c r="J11" i="2"/>
  <c r="M11" i="2" s="1"/>
  <c r="J10" i="2"/>
  <c r="M10" i="2" s="1"/>
  <c r="J9" i="2"/>
  <c r="M9" i="2" s="1"/>
  <c r="J8" i="2"/>
  <c r="M8" i="2" s="1"/>
  <c r="J7" i="2"/>
  <c r="J6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B6" i="2" l="1"/>
  <c r="N29" i="2"/>
  <c r="H29" i="2"/>
  <c r="B29" i="2"/>
  <c r="N28" i="2"/>
  <c r="H28" i="2"/>
  <c r="B28" i="2"/>
  <c r="N27" i="2"/>
  <c r="H27" i="2"/>
  <c r="B27" i="2"/>
  <c r="N26" i="2"/>
  <c r="H26" i="2"/>
  <c r="B26" i="2"/>
  <c r="N25" i="2"/>
  <c r="H25" i="2"/>
  <c r="B25" i="2"/>
  <c r="N24" i="2"/>
  <c r="H24" i="2"/>
  <c r="B24" i="2"/>
  <c r="N23" i="2"/>
  <c r="H23" i="2"/>
  <c r="B23" i="2"/>
  <c r="N22" i="2"/>
  <c r="H22" i="2"/>
  <c r="B22" i="2"/>
  <c r="N21" i="2"/>
  <c r="H21" i="2"/>
  <c r="B21" i="2"/>
  <c r="N20" i="2"/>
  <c r="H20" i="2"/>
  <c r="B20" i="2"/>
  <c r="N19" i="2"/>
  <c r="H19" i="2"/>
  <c r="B19" i="2"/>
  <c r="N18" i="2"/>
  <c r="H18" i="2"/>
  <c r="B18" i="2"/>
  <c r="N17" i="2"/>
  <c r="H17" i="2"/>
  <c r="B17" i="2"/>
  <c r="M6" i="2" l="1"/>
  <c r="N6" i="2" s="1"/>
  <c r="N16" i="2"/>
  <c r="N15" i="2"/>
  <c r="N14" i="2"/>
  <c r="N13" i="2"/>
  <c r="N12" i="2"/>
  <c r="N11" i="2"/>
  <c r="N10" i="2"/>
  <c r="N9" i="2"/>
  <c r="N8" i="2"/>
  <c r="H16" i="2"/>
  <c r="H15" i="2"/>
  <c r="H14" i="2"/>
  <c r="H13" i="2"/>
  <c r="H12" i="2"/>
  <c r="H11" i="2"/>
  <c r="H10" i="2"/>
  <c r="H9" i="2"/>
  <c r="H8" i="2"/>
  <c r="H7" i="2"/>
  <c r="H6" i="2"/>
  <c r="B16" i="2"/>
  <c r="B15" i="2"/>
  <c r="B14" i="2"/>
  <c r="B13" i="2"/>
  <c r="B12" i="2"/>
  <c r="B11" i="2"/>
  <c r="B10" i="2"/>
  <c r="B9" i="2"/>
  <c r="B8" i="2"/>
  <c r="B7" i="2"/>
  <c r="M7" i="2" l="1"/>
  <c r="N7" i="2" s="1"/>
</calcChain>
</file>

<file path=xl/sharedStrings.xml><?xml version="1.0" encoding="utf-8"?>
<sst xmlns="http://schemas.openxmlformats.org/spreadsheetml/2006/main" count="47" uniqueCount="43">
  <si>
    <t>N° DDR presentate</t>
  </si>
  <si>
    <t>Dimensione finanziaria del contributo concesso</t>
  </si>
  <si>
    <t>IR</t>
  </si>
  <si>
    <t xml:space="preserve">CR1 </t>
  </si>
  <si>
    <t xml:space="preserve">CR2 </t>
  </si>
  <si>
    <t xml:space="preserve">CR3 </t>
  </si>
  <si>
    <t xml:space="preserve">CR4 </t>
  </si>
  <si>
    <t>Percentuale di campionamento da utilizzare</t>
  </si>
  <si>
    <t>Tipologia dell'operazione    (selezionare voce da Menù a tendina)</t>
  </si>
  <si>
    <t>Amministrazione Regionale</t>
  </si>
  <si>
    <t>Ente pubblico territoriale (Enti locali anche nelle forme associate previste dal D.Lgs 267/2000 e successive modificazioni) o amministrazioni centrali; ente assimilabile al pubblico (in house)</t>
  </si>
  <si>
    <t>Privato (accreditato, ente del terzo settore, impresa, Aggregazioni tra Soggetti)</t>
  </si>
  <si>
    <t>Indice di Rischio abbinato</t>
  </si>
  <si>
    <t>Tipologie Beneficiari - IR</t>
  </si>
  <si>
    <t>CR5</t>
  </si>
  <si>
    <t>Tipologia di rendicontazione    (selezionare voce da Menù a tendina)</t>
  </si>
  <si>
    <t>INDICE  PERCENTUALE DI RISCHIO CONGIUNTO (IRC)</t>
  </si>
  <si>
    <t>Università, Istituti scolastici, ECAD</t>
  </si>
  <si>
    <t>Incentivi alle persone</t>
  </si>
  <si>
    <t>Incentivi alle imprese</t>
  </si>
  <si>
    <t>Formazione/orientamento - interventi misti verso Enti o Istituzioni Pubbliche</t>
  </si>
  <si>
    <t>Formazione/orientamento - interventi misti verso Organismi privati</t>
  </si>
  <si>
    <t>Tipologie dell'operazione - CR2</t>
  </si>
  <si>
    <t>Dimensione finanziaria dell'operazione - CR3</t>
  </si>
  <si>
    <t>contributo concesso ≤ €.50.000,00</t>
  </si>
  <si>
    <t>contributo concesso maggiore di €.50.000,00 e inferiore a €.150.000,00</t>
  </si>
  <si>
    <t>contributo concesso maggiore di € 150.000,00 e inferiore € 500.000,00</t>
  </si>
  <si>
    <t>contributo concesso ≥ € 500.000,00</t>
  </si>
  <si>
    <t>Rendicontazione tramite opzioni di semplificazione dei costi (OSC)</t>
  </si>
  <si>
    <t>Rendicontazione a costi reali (CR) o mista (CR + OSC)</t>
  </si>
  <si>
    <t>Voucher</t>
  </si>
  <si>
    <t>Tipologia di rendicontazione - CR4</t>
  </si>
  <si>
    <t>TABELLA "I.R.C."</t>
  </si>
  <si>
    <t>All.1</t>
  </si>
  <si>
    <t>Soggetto Pubblico</t>
  </si>
  <si>
    <t>Imprese</t>
  </si>
  <si>
    <t>Errore "storico" per tipologia Beneficiario  (selezionare voce da Menù a tendina) - da rivalutare annualmente</t>
  </si>
  <si>
    <t>Errore "storico" per tipologia Beneficiario- CR5 (da rivalutare annualmente)</t>
  </si>
  <si>
    <t>ITS Pubblico - privato (Fondazione)</t>
  </si>
  <si>
    <t>Organismo di Formazione accreditato</t>
  </si>
  <si>
    <t>Inividui</t>
  </si>
  <si>
    <t>Tipologia beneficiario   (selezionare voce da Menù a tendina)</t>
  </si>
  <si>
    <t>Affidamenti diretti e gare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</si>
</sst>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DF31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0" borderId="1" xfId="0" applyBorder="1"/>
    <xf numFmtId="9" fontId="0" fillId="3" borderId="1" xfId="2" applyFont="1" applyFill="1" applyBorder="1" applyAlignment="1" applyProtection="1">
      <alignment horizontal="center" vertical="center"/>
    </xf>
    <xf numFmtId="9" fontId="0" fillId="7" borderId="1" xfId="2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9" fontId="0" fillId="0" borderId="0" xfId="2" applyFont="1"/>
    <xf numFmtId="0" fontId="0" fillId="0" borderId="0" xfId="0" applyAlignment="1" applyProtection="1">
      <alignment horizontal="center"/>
    </xf>
    <xf numFmtId="0" fontId="0" fillId="4" borderId="1" xfId="0" applyFill="1" applyBorder="1" applyAlignment="1" applyProtection="1">
      <alignment horizontal="center" vertical="center"/>
    </xf>
    <xf numFmtId="0" fontId="0" fillId="7" borderId="1" xfId="0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5" borderId="1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6" borderId="1" xfId="0" applyFill="1" applyBorder="1" applyAlignment="1" applyProtection="1">
      <alignment horizontal="center" vertical="center" wrapText="1"/>
    </xf>
  </cellXfs>
  <cellStyles count="3">
    <cellStyle name="Normale" xfId="0" builtinId="0"/>
    <cellStyle name="Normale 11 3 2" xfId="1"/>
    <cellStyle name="Percentuale" xfId="2" builtinId="5"/>
  </cellStyles>
  <dxfs count="0"/>
  <tableStyles count="0" defaultTableStyle="TableStyleMedium2" defaultPivotStyle="PivotStyleLight16"/>
  <colors>
    <mruColors>
      <color rgb="FF0DF312"/>
      <color rgb="FFFFFF66"/>
      <color rgb="FFF9FEB8"/>
      <color rgb="FFF9FDD7"/>
      <color rgb="FFFFFF89"/>
      <color rgb="FFEB3503"/>
      <color rgb="FFFE8B82"/>
      <color rgb="FFFF3300"/>
      <color rgb="FFF9F7A7"/>
      <color rgb="FFEEEE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90" zoomScaleNormal="90" workbookViewId="0">
      <selection activeCell="P35" sqref="P35"/>
    </sheetView>
  </sheetViews>
  <sheetFormatPr defaultColWidth="9.140625" defaultRowHeight="15" x14ac:dyDescent="0.25"/>
  <cols>
    <col min="1" max="1" width="42.5703125" style="5" customWidth="1"/>
    <col min="2" max="2" width="12.7109375" style="18" customWidth="1"/>
    <col min="3" max="3" width="11.28515625" style="6" customWidth="1"/>
    <col min="4" max="4" width="11.7109375" style="21" bestFit="1" customWidth="1"/>
    <col min="5" max="5" width="35" style="6" customWidth="1"/>
    <col min="6" max="6" width="11.85546875" style="21" customWidth="1"/>
    <col min="7" max="7" width="35.85546875" style="6" customWidth="1"/>
    <col min="8" max="8" width="11.7109375" style="21" bestFit="1" customWidth="1"/>
    <col min="9" max="9" width="36.140625" style="6" customWidth="1"/>
    <col min="10" max="10" width="11.7109375" style="21" customWidth="1"/>
    <col min="11" max="11" width="33.85546875" style="6" customWidth="1"/>
    <col min="12" max="12" width="11.7109375" style="21" bestFit="1" customWidth="1"/>
    <col min="13" max="13" width="19.140625" style="21" customWidth="1"/>
    <col min="14" max="14" width="16.140625" style="23" customWidth="1"/>
    <col min="15" max="15" width="20.85546875" style="5" customWidth="1"/>
    <col min="16" max="16" width="19.140625" style="5" customWidth="1"/>
    <col min="17" max="17" width="24.7109375" style="5" customWidth="1"/>
    <col min="18" max="16384" width="9.140625" style="5"/>
  </cols>
  <sheetData>
    <row r="1" spans="1:14" ht="31.5" x14ac:dyDescent="0.25">
      <c r="G1" s="14" t="s">
        <v>32</v>
      </c>
      <c r="N1" s="21" t="s">
        <v>33</v>
      </c>
    </row>
    <row r="4" spans="1:14" x14ac:dyDescent="0.25">
      <c r="K4" s="7"/>
    </row>
    <row r="5" spans="1:14" ht="70.5" customHeight="1" x14ac:dyDescent="0.25">
      <c r="A5" s="8" t="s">
        <v>41</v>
      </c>
      <c r="B5" s="19" t="s">
        <v>2</v>
      </c>
      <c r="C5" s="8" t="s">
        <v>0</v>
      </c>
      <c r="D5" s="19" t="s">
        <v>3</v>
      </c>
      <c r="E5" s="8" t="s">
        <v>8</v>
      </c>
      <c r="F5" s="19" t="s">
        <v>4</v>
      </c>
      <c r="G5" s="8" t="s">
        <v>1</v>
      </c>
      <c r="H5" s="19" t="s">
        <v>5</v>
      </c>
      <c r="I5" s="8" t="s">
        <v>15</v>
      </c>
      <c r="J5" s="19" t="s">
        <v>6</v>
      </c>
      <c r="K5" s="8" t="s">
        <v>36</v>
      </c>
      <c r="L5" s="19" t="s">
        <v>14</v>
      </c>
      <c r="M5" s="22" t="s">
        <v>16</v>
      </c>
      <c r="N5" s="24" t="s">
        <v>7</v>
      </c>
    </row>
    <row r="6" spans="1:14" s="6" customFormat="1" x14ac:dyDescent="0.25">
      <c r="A6" s="9"/>
      <c r="B6" s="20">
        <f>IF(A6='fattori menu a tendina'!$A$2,'fattori menu a tendina'!$B$2,IF(A6='fattori menu a tendina'!$A$3,'fattori menu a tendina'!$B$3,IF(A6='fattori menu a tendina'!$A$4,'fattori menu a tendina'!$B$4,IF(A6='fattori menu a tendina'!$A$5,'fattori menu a tendina'!$B$5,IF(A6='fattori menu a tendina'!$A$6,'fattori menu a tendina'!$B$6)))))</f>
        <v>0</v>
      </c>
      <c r="C6" s="10"/>
      <c r="D6" s="20">
        <f>IF(C6=0,0,IF(AND(C6&gt;0,C6&lt;=35),0.25,IF(AND(C6&gt;35,C6&lt;=100),0.5,IF(AND(C6&gt;100,C6&lt;=200),0.75,IF(C6&gt;200,1)))))</f>
        <v>0</v>
      </c>
      <c r="E6" s="9"/>
      <c r="F6" s="20">
        <f>IF(E6='fattori menu a tendina'!$A$9,'fattori menu a tendina'!$B$9,IF(E6='fattori menu a tendina'!$A$10,'fattori menu a tendina'!$B$10,IF(E6='fattori menu a tendina'!$A$11,'fattori menu a tendina'!$B$11,IF(E6='fattori menu a tendina'!$A$12,'fattori menu a tendina'!$B$12,IF(E6='fattori menu a tendina'!$A$13,'fattori menu a tendina'!$B$13,IF(E6='fattori menu a tendina'!$A$14,'fattori menu a tendina'!$B$14))))))</f>
        <v>0</v>
      </c>
      <c r="G6" s="9"/>
      <c r="H6" s="20">
        <f>IF(G6='fattori menu a tendina'!$A$17,'fattori menu a tendina'!$B$17,IF(G6='fattori menu a tendina'!$A$18,'fattori menu a tendina'!$B$18,IF(G6='fattori menu a tendina'!$A$19,'fattori menu a tendina'!$B$19,IF(G6='fattori menu a tendina'!$A$20,'fattori menu a tendina'!$B$20,IF(G6='fattori menu a tendina'!$A$21,'fattori menu a tendina'!$B$21)))))</f>
        <v>0</v>
      </c>
      <c r="I6" s="9"/>
      <c r="J6" s="20">
        <f>IF(I6='fattori menu a tendina'!$A$24,'fattori menu a tendina'!$B$24,IF(I6='fattori menu a tendina'!$A$25,'fattori menu a tendina'!$B$25,IF(I6='fattori menu a tendina'!$A$26,'fattori menu a tendina'!$B$26,IF(I6='fattori menu a tendina'!$A$27,'fattori menu a tendina'!$B$27))))</f>
        <v>0</v>
      </c>
      <c r="K6" s="9"/>
      <c r="L6" s="20">
        <f>IF(K6='fattori menu a tendina'!$A$30,'fattori menu a tendina'!$B$30,IF(K6='fattori menu a tendina'!$A$31,'fattori menu a tendina'!$B$31,IF(K6='fattori menu a tendina'!$A$32,'fattori menu a tendina'!$B$32,IF(K6='fattori menu a tendina'!$A$33,'fattori menu a tendina'!$B$33,IF(K6='fattori menu a tendina'!$A$34,'fattori menu a tendina'!$B$34,IF(K6='fattori menu a tendina'!$A$35,'fattori menu a tendina'!$B$35))))))</f>
        <v>0</v>
      </c>
      <c r="M6" s="12" t="str">
        <f>IF((B6+D6+F6+H6+J6+L6)=0,"",(B6+D6+F6+H6+J6+L6) /12)</f>
        <v/>
      </c>
      <c r="N6" s="13" t="str">
        <f>IF(J6=0,"",IF(M6=0,"",IF(AND(M6&gt;0,M6&lt;=25.1%),10%,IF(AND(M6&gt;25.1%,M6&lt;=40.1%),15%,IF(AND(M6&gt;40.1%,M6&lt;=60.1%),20%,IF(AND(M6&gt;60.1%,M6&lt;=80.1%),30%,IF(M6&gt;80.1%,40%)))))))</f>
        <v/>
      </c>
    </row>
    <row r="7" spans="1:14" s="6" customFormat="1" x14ac:dyDescent="0.25">
      <c r="A7" s="9"/>
      <c r="B7" s="20">
        <f>IF(A7='fattori menu a tendina'!$A$2,'fattori menu a tendina'!$B$2,IF(A7='fattori menu a tendina'!$A$3,'fattori menu a tendina'!$B$3,IF(A7='fattori menu a tendina'!$A$4,'fattori menu a tendina'!$B$4,IF(A7='fattori menu a tendina'!$A$5,'fattori menu a tendina'!$B$5,IF(A7='fattori menu a tendina'!$A$6,'fattori menu a tendina'!$B$6)))))</f>
        <v>0</v>
      </c>
      <c r="C7" s="10"/>
      <c r="D7" s="20">
        <f t="shared" ref="D7:D29" si="0">IF(C7=0,0,IF(AND(C7&gt;0,C7&lt;=35),0.25,IF(AND(C7&gt;35,C7&lt;=100),0.5,IF(AND(C7&gt;100,C7&lt;=200),0.75,IF(C7&gt;200,1)))))</f>
        <v>0</v>
      </c>
      <c r="E7" s="9"/>
      <c r="F7" s="20">
        <f>IF(E7='fattori menu a tendina'!$A$9,'fattori menu a tendina'!$B$9,IF(E7='fattori menu a tendina'!$A$10,'fattori menu a tendina'!$B$10,IF(E7='fattori menu a tendina'!$A$11,'fattori menu a tendina'!$B$11,IF(E7='fattori menu a tendina'!$A$12,'fattori menu a tendina'!$B$12,IF(E7='fattori menu a tendina'!$A$13,'fattori menu a tendina'!$B$13,IF(E7='fattori menu a tendina'!$A$14,'fattori menu a tendina'!$B$14))))))</f>
        <v>0</v>
      </c>
      <c r="G7" s="9"/>
      <c r="H7" s="20">
        <f>IF(G7='fattori menu a tendina'!$A$17,'fattori menu a tendina'!$B$17,IF(G7='fattori menu a tendina'!$A$18,'fattori menu a tendina'!$B$18,IF(G7='fattori menu a tendina'!$A$19,'fattori menu a tendina'!$B$19,IF(G7='fattori menu a tendina'!$A$20,'fattori menu a tendina'!$B$20,IF(G7='fattori menu a tendina'!$A$21,'fattori menu a tendina'!$B$21)))))</f>
        <v>0</v>
      </c>
      <c r="I7" s="9"/>
      <c r="J7" s="20">
        <f>IF(I7='fattori menu a tendina'!$A$24,'fattori menu a tendina'!$B$24,IF(I7='fattori menu a tendina'!$A$25,'fattori menu a tendina'!$B$25,IF(I7='fattori menu a tendina'!$A$26,'fattori menu a tendina'!$B$26,IF(I7='fattori menu a tendina'!$A$27,'fattori menu a tendina'!$B$27))))</f>
        <v>0</v>
      </c>
      <c r="K7" s="9"/>
      <c r="L7" s="20">
        <f>IF(K7='fattori menu a tendina'!$A$30,'fattori menu a tendina'!$B$30,IF(K7='fattori menu a tendina'!$A$31,'fattori menu a tendina'!$B$31,IF(K7='fattori menu a tendina'!$A$32,'fattori menu a tendina'!$B$32,IF(K7='fattori menu a tendina'!$A$33,'fattori menu a tendina'!$B$33,IF(K7='fattori menu a tendina'!$A$34,'fattori menu a tendina'!$B$34,IF(K7='fattori menu a tendina'!$A$35,'fattori menu a tendina'!$B$35))))))</f>
        <v>0</v>
      </c>
      <c r="M7" s="12" t="str">
        <f t="shared" ref="M7:M29" si="1">IF((B7+D7+F7+H7+J7+L7)=0,"",(B7+D7+F7+H7+J7+L7) /12)</f>
        <v/>
      </c>
      <c r="N7" s="13" t="str">
        <f>IF(J7=0,"",IF(M7=0,"",IF(AND(M7&gt;0,M7&lt;=27.5%),10%,IF(AND(M7&gt;27.5%,M7&lt;=40.5%),15%,IF(AND(M7&gt;40.5%,M7&lt;=60.5%),20%,IF(AND(M7&gt;60.5%,M7&lt;=80.5%),30%,IF(M7&gt;80.5%,40%)))))))</f>
        <v/>
      </c>
    </row>
    <row r="8" spans="1:14" s="6" customFormat="1" x14ac:dyDescent="0.25">
      <c r="A8" s="9"/>
      <c r="B8" s="20">
        <f>IF(A8='fattori menu a tendina'!$A$2,'fattori menu a tendina'!$B$2,IF(A8='fattori menu a tendina'!$A$3,'fattori menu a tendina'!$B$3,IF(A8='fattori menu a tendina'!$A$4,'fattori menu a tendina'!$B$4,IF(A8='fattori menu a tendina'!$A$5,'fattori menu a tendina'!$B$5,IF(A8='fattori menu a tendina'!$A$6,'fattori menu a tendina'!$B$6)))))</f>
        <v>0</v>
      </c>
      <c r="C8" s="10"/>
      <c r="D8" s="20">
        <f t="shared" si="0"/>
        <v>0</v>
      </c>
      <c r="E8" s="9"/>
      <c r="F8" s="20">
        <f>IF(E8='fattori menu a tendina'!$A$9,'fattori menu a tendina'!$B$9,IF(E8='fattori menu a tendina'!$A$10,'fattori menu a tendina'!$B$10,IF(E8='fattori menu a tendina'!$A$11,'fattori menu a tendina'!$B$11,IF(E8='fattori menu a tendina'!$A$12,'fattori menu a tendina'!$B$12,IF(E8='fattori menu a tendina'!$A$13,'fattori menu a tendina'!$B$13,IF(E8='fattori menu a tendina'!$A$14,'fattori menu a tendina'!$B$14))))))</f>
        <v>0</v>
      </c>
      <c r="G8" s="9"/>
      <c r="H8" s="20">
        <f>IF(G8='fattori menu a tendina'!$A$17,'fattori menu a tendina'!$B$17,IF(G8='fattori menu a tendina'!$A$18,'fattori menu a tendina'!$B$18,IF(G8='fattori menu a tendina'!$A$19,'fattori menu a tendina'!$B$19,IF(G8='fattori menu a tendina'!$A$20,'fattori menu a tendina'!$B$20,IF(G8='fattori menu a tendina'!$A$21,'fattori menu a tendina'!$B$21)))))</f>
        <v>0</v>
      </c>
      <c r="I8" s="9"/>
      <c r="J8" s="20">
        <f>IF(I8='fattori menu a tendina'!$A$24,'fattori menu a tendina'!$B$24,IF(I8='fattori menu a tendina'!$A$25,'fattori menu a tendina'!$B$25,IF(I8='fattori menu a tendina'!$A$26,'fattori menu a tendina'!$B$26,IF(I8='fattori menu a tendina'!$A$27,'fattori menu a tendina'!$B$27))))</f>
        <v>0</v>
      </c>
      <c r="K8" s="9"/>
      <c r="L8" s="20">
        <f>IF(K8='fattori menu a tendina'!$A$30,'fattori menu a tendina'!$B$30,IF(K8='fattori menu a tendina'!$A$31,'fattori menu a tendina'!$B$31,IF(K8='fattori menu a tendina'!$A$32,'fattori menu a tendina'!$B$32,IF(K8='fattori menu a tendina'!$A$33,'fattori menu a tendina'!$B$33,IF(K8='fattori menu a tendina'!$A$34,'fattori menu a tendina'!$B$34,IF(K8='fattori menu a tendina'!$A$35,'fattori menu a tendina'!$B$35))))))</f>
        <v>0</v>
      </c>
      <c r="M8" s="12" t="str">
        <f t="shared" si="1"/>
        <v/>
      </c>
      <c r="N8" s="13" t="str">
        <f t="shared" ref="N8:N29" si="2">IF(J8=0,"",IF(M8=0,"",IF(AND(M8&gt;0,M8&lt;=27.5%),10%,IF(AND(M8&gt;27.5%,M8&lt;=40.5%),15%,IF(AND(M8&gt;40.5%,M8&lt;=60.5%),20%,IF(AND(M8&gt;60.5%,M8&lt;=80.5%),30%,IF(M8&gt;80.5%,40%)))))))</f>
        <v/>
      </c>
    </row>
    <row r="9" spans="1:14" s="6" customFormat="1" x14ac:dyDescent="0.25">
      <c r="A9" s="9"/>
      <c r="B9" s="20">
        <f>IF(A9='fattori menu a tendina'!$A$2,'fattori menu a tendina'!$B$2,IF(A9='fattori menu a tendina'!$A$3,'fattori menu a tendina'!$B$3,IF(A9='fattori menu a tendina'!$A$4,'fattori menu a tendina'!$B$4,IF(A9='fattori menu a tendina'!$A$5,'fattori menu a tendina'!$B$5,IF(A9='fattori menu a tendina'!$A$6,'fattori menu a tendina'!$B$6)))))</f>
        <v>0</v>
      </c>
      <c r="C9" s="10"/>
      <c r="D9" s="20">
        <f t="shared" si="0"/>
        <v>0</v>
      </c>
      <c r="E9" s="9"/>
      <c r="F9" s="20">
        <f>IF(E9='fattori menu a tendina'!$A$9,'fattori menu a tendina'!$B$9,IF(E9='fattori menu a tendina'!$A$10,'fattori menu a tendina'!$B$10,IF(E9='fattori menu a tendina'!$A$11,'fattori menu a tendina'!$B$11,IF(E9='fattori menu a tendina'!$A$12,'fattori menu a tendina'!$B$12,IF(E9='fattori menu a tendina'!$A$13,'fattori menu a tendina'!$B$13,IF(E9='fattori menu a tendina'!$A$14,'fattori menu a tendina'!$B$14))))))</f>
        <v>0</v>
      </c>
      <c r="G9" s="9"/>
      <c r="H9" s="20">
        <f>IF(G9='fattori menu a tendina'!$A$17,'fattori menu a tendina'!$B$17,IF(G9='fattori menu a tendina'!$A$18,'fattori menu a tendina'!$B$18,IF(G9='fattori menu a tendina'!$A$19,'fattori menu a tendina'!$B$19,IF(G9='fattori menu a tendina'!$A$20,'fattori menu a tendina'!$B$20,IF(G9='fattori menu a tendina'!$A$21,'fattori menu a tendina'!$B$21)))))</f>
        <v>0</v>
      </c>
      <c r="I9" s="9"/>
      <c r="J9" s="20">
        <f>IF(I9='fattori menu a tendina'!$A$24,'fattori menu a tendina'!$B$24,IF(I9='fattori menu a tendina'!$A$25,'fattori menu a tendina'!$B$25,IF(I9='fattori menu a tendina'!$A$26,'fattori menu a tendina'!$B$26,IF(I9='fattori menu a tendina'!$A$27,'fattori menu a tendina'!$B$27))))</f>
        <v>0</v>
      </c>
      <c r="K9" s="9"/>
      <c r="L9" s="20">
        <f>IF(K9='fattori menu a tendina'!$A$30,'fattori menu a tendina'!$B$30,IF(K9='fattori menu a tendina'!$A$31,'fattori menu a tendina'!$B$31,IF(K9='fattori menu a tendina'!$A$32,'fattori menu a tendina'!$B$32,IF(K9='fattori menu a tendina'!$A$33,'fattori menu a tendina'!$B$33,IF(K9='fattori menu a tendina'!$A$34,'fattori menu a tendina'!$B$34,IF(K9='fattori menu a tendina'!$A$35,'fattori menu a tendina'!$B$35))))))</f>
        <v>0</v>
      </c>
      <c r="M9" s="12" t="str">
        <f t="shared" si="1"/>
        <v/>
      </c>
      <c r="N9" s="13" t="str">
        <f t="shared" si="2"/>
        <v/>
      </c>
    </row>
    <row r="10" spans="1:14" s="6" customFormat="1" x14ac:dyDescent="0.25">
      <c r="A10" s="9"/>
      <c r="B10" s="20">
        <f>IF(A10='fattori menu a tendina'!$A$2,'fattori menu a tendina'!$B$2,IF(A10='fattori menu a tendina'!$A$3,'fattori menu a tendina'!$B$3,IF(A10='fattori menu a tendina'!$A$4,'fattori menu a tendina'!$B$4,IF(A10='fattori menu a tendina'!$A$5,'fattori menu a tendina'!$B$5,IF(A10='fattori menu a tendina'!$A$6,'fattori menu a tendina'!$B$6)))))</f>
        <v>0</v>
      </c>
      <c r="C10" s="10"/>
      <c r="D10" s="20">
        <f t="shared" si="0"/>
        <v>0</v>
      </c>
      <c r="E10" s="9"/>
      <c r="F10" s="20">
        <f>IF(E10='fattori menu a tendina'!$A$9,'fattori menu a tendina'!$B$9,IF(E10='fattori menu a tendina'!$A$10,'fattori menu a tendina'!$B$10,IF(E10='fattori menu a tendina'!$A$11,'fattori menu a tendina'!$B$11,IF(E10='fattori menu a tendina'!$A$12,'fattori menu a tendina'!$B$12,IF(E10='fattori menu a tendina'!$A$13,'fattori menu a tendina'!$B$13,IF(E10='fattori menu a tendina'!$A$14,'fattori menu a tendina'!$B$14))))))</f>
        <v>0</v>
      </c>
      <c r="G10" s="9"/>
      <c r="H10" s="20">
        <f>IF(G10='fattori menu a tendina'!$A$17,'fattori menu a tendina'!$B$17,IF(G10='fattori menu a tendina'!$A$18,'fattori menu a tendina'!$B$18,IF(G10='fattori menu a tendina'!$A$19,'fattori menu a tendina'!$B$19,IF(G10='fattori menu a tendina'!$A$20,'fattori menu a tendina'!$B$20,IF(G10='fattori menu a tendina'!$A$21,'fattori menu a tendina'!$B$21)))))</f>
        <v>0</v>
      </c>
      <c r="I10" s="9"/>
      <c r="J10" s="20">
        <f>IF(I10='fattori menu a tendina'!$A$24,'fattori menu a tendina'!$B$24,IF(I10='fattori menu a tendina'!$A$25,'fattori menu a tendina'!$B$25,IF(I10='fattori menu a tendina'!$A$26,'fattori menu a tendina'!$B$26,IF(I10='fattori menu a tendina'!$A$27,'fattori menu a tendina'!$B$27))))</f>
        <v>0</v>
      </c>
      <c r="K10" s="9"/>
      <c r="L10" s="20">
        <f>IF(K10='fattori menu a tendina'!$A$30,'fattori menu a tendina'!$B$30,IF(K10='fattori menu a tendina'!$A$31,'fattori menu a tendina'!$B$31,IF(K10='fattori menu a tendina'!$A$32,'fattori menu a tendina'!$B$32,IF(K10='fattori menu a tendina'!$A$33,'fattori menu a tendina'!$B$33,IF(K10='fattori menu a tendina'!$A$34,'fattori menu a tendina'!$B$34,IF(K10='fattori menu a tendina'!$A$35,'fattori menu a tendina'!$B$35))))))</f>
        <v>0</v>
      </c>
      <c r="M10" s="12" t="str">
        <f t="shared" si="1"/>
        <v/>
      </c>
      <c r="N10" s="13" t="str">
        <f t="shared" si="2"/>
        <v/>
      </c>
    </row>
    <row r="11" spans="1:14" s="6" customFormat="1" x14ac:dyDescent="0.25">
      <c r="A11" s="9"/>
      <c r="B11" s="20">
        <f>IF(A11='fattori menu a tendina'!$A$2,'fattori menu a tendina'!$B$2,IF(A11='fattori menu a tendina'!$A$3,'fattori menu a tendina'!$B$3,IF(A11='fattori menu a tendina'!$A$4,'fattori menu a tendina'!$B$4,IF(A11='fattori menu a tendina'!$A$5,'fattori menu a tendina'!$B$5,IF(A11='fattori menu a tendina'!$A$6,'fattori menu a tendina'!$B$6)))))</f>
        <v>0</v>
      </c>
      <c r="C11" s="10"/>
      <c r="D11" s="20">
        <f t="shared" si="0"/>
        <v>0</v>
      </c>
      <c r="E11" s="9"/>
      <c r="F11" s="20">
        <f>IF(E11='fattori menu a tendina'!$A$9,'fattori menu a tendina'!$B$9,IF(E11='fattori menu a tendina'!$A$10,'fattori menu a tendina'!$B$10,IF(E11='fattori menu a tendina'!$A$11,'fattori menu a tendina'!$B$11,IF(E11='fattori menu a tendina'!$A$12,'fattori menu a tendina'!$B$12,IF(E11='fattori menu a tendina'!$A$13,'fattori menu a tendina'!$B$13,IF(E11='fattori menu a tendina'!$A$14,'fattori menu a tendina'!$B$14))))))</f>
        <v>0</v>
      </c>
      <c r="G11" s="9"/>
      <c r="H11" s="20">
        <f>IF(G11='fattori menu a tendina'!$A$17,'fattori menu a tendina'!$B$17,IF(G11='fattori menu a tendina'!$A$18,'fattori menu a tendina'!$B$18,IF(G11='fattori menu a tendina'!$A$19,'fattori menu a tendina'!$B$19,IF(G11='fattori menu a tendina'!$A$20,'fattori menu a tendina'!$B$20,IF(G11='fattori menu a tendina'!$A$21,'fattori menu a tendina'!$B$21)))))</f>
        <v>0</v>
      </c>
      <c r="I11" s="9"/>
      <c r="J11" s="20">
        <f>IF(I11='fattori menu a tendina'!$A$24,'fattori menu a tendina'!$B$24,IF(I11='fattori menu a tendina'!$A$25,'fattori menu a tendina'!$B$25,IF(I11='fattori menu a tendina'!$A$26,'fattori menu a tendina'!$B$26,IF(I11='fattori menu a tendina'!$A$27,'fattori menu a tendina'!$B$27))))</f>
        <v>0</v>
      </c>
      <c r="K11" s="9"/>
      <c r="L11" s="20">
        <f>IF(K11='fattori menu a tendina'!$A$30,'fattori menu a tendina'!$B$30,IF(K11='fattori menu a tendina'!$A$31,'fattori menu a tendina'!$B$31,IF(K11='fattori menu a tendina'!$A$32,'fattori menu a tendina'!$B$32,IF(K11='fattori menu a tendina'!$A$33,'fattori menu a tendina'!$B$33,IF(K11='fattori menu a tendina'!$A$34,'fattori menu a tendina'!$B$34,IF(K11='fattori menu a tendina'!$A$35,'fattori menu a tendina'!$B$35))))))</f>
        <v>0</v>
      </c>
      <c r="M11" s="12" t="str">
        <f t="shared" si="1"/>
        <v/>
      </c>
      <c r="N11" s="13" t="str">
        <f t="shared" si="2"/>
        <v/>
      </c>
    </row>
    <row r="12" spans="1:14" s="6" customFormat="1" x14ac:dyDescent="0.25">
      <c r="A12" s="9"/>
      <c r="B12" s="20">
        <f>IF(A12='fattori menu a tendina'!$A$2,'fattori menu a tendina'!$B$2,IF(A12='fattori menu a tendina'!$A$3,'fattori menu a tendina'!$B$3,IF(A12='fattori menu a tendina'!$A$4,'fattori menu a tendina'!$B$4,IF(A12='fattori menu a tendina'!$A$5,'fattori menu a tendina'!$B$5,IF(A12='fattori menu a tendina'!$A$6,'fattori menu a tendina'!$B$6)))))</f>
        <v>0</v>
      </c>
      <c r="C12" s="10"/>
      <c r="D12" s="20">
        <f t="shared" si="0"/>
        <v>0</v>
      </c>
      <c r="E12" s="9"/>
      <c r="F12" s="20">
        <f>IF(E12='fattori menu a tendina'!$A$9,'fattori menu a tendina'!$B$9,IF(E12='fattori menu a tendina'!$A$10,'fattori menu a tendina'!$B$10,IF(E12='fattori menu a tendina'!$A$11,'fattori menu a tendina'!$B$11,IF(E12='fattori menu a tendina'!$A$12,'fattori menu a tendina'!$B$12,IF(E12='fattori menu a tendina'!$A$13,'fattori menu a tendina'!$B$13,IF(E12='fattori menu a tendina'!$A$14,'fattori menu a tendina'!$B$14))))))</f>
        <v>0</v>
      </c>
      <c r="G12" s="9"/>
      <c r="H12" s="20">
        <f>IF(G12='fattori menu a tendina'!$A$17,'fattori menu a tendina'!$B$17,IF(G12='fattori menu a tendina'!$A$18,'fattori menu a tendina'!$B$18,IF(G12='fattori menu a tendina'!$A$19,'fattori menu a tendina'!$B$19,IF(G12='fattori menu a tendina'!$A$20,'fattori menu a tendina'!$B$20,IF(G12='fattori menu a tendina'!$A$21,'fattori menu a tendina'!$B$21)))))</f>
        <v>0</v>
      </c>
      <c r="I12" s="9"/>
      <c r="J12" s="20">
        <f>IF(I12='fattori menu a tendina'!$A$24,'fattori menu a tendina'!$B$24,IF(I12='fattori menu a tendina'!$A$25,'fattori menu a tendina'!$B$25,IF(I12='fattori menu a tendina'!$A$26,'fattori menu a tendina'!$B$26,IF(I12='fattori menu a tendina'!$A$27,'fattori menu a tendina'!$B$27))))</f>
        <v>0</v>
      </c>
      <c r="K12" s="9"/>
      <c r="L12" s="20">
        <f>IF(K12='fattori menu a tendina'!$A$30,'fattori menu a tendina'!$B$30,IF(K12='fattori menu a tendina'!$A$31,'fattori menu a tendina'!$B$31,IF(K12='fattori menu a tendina'!$A$32,'fattori menu a tendina'!$B$32,IF(K12='fattori menu a tendina'!$A$33,'fattori menu a tendina'!$B$33,IF(K12='fattori menu a tendina'!$A$34,'fattori menu a tendina'!$B$34,IF(K12='fattori menu a tendina'!$A$35,'fattori menu a tendina'!$B$35))))))</f>
        <v>0</v>
      </c>
      <c r="M12" s="12" t="str">
        <f t="shared" si="1"/>
        <v/>
      </c>
      <c r="N12" s="13" t="str">
        <f t="shared" si="2"/>
        <v/>
      </c>
    </row>
    <row r="13" spans="1:14" s="6" customFormat="1" x14ac:dyDescent="0.25">
      <c r="A13" s="9"/>
      <c r="B13" s="20">
        <f>IF(A13='fattori menu a tendina'!$A$2,'fattori menu a tendina'!$B$2,IF(A13='fattori menu a tendina'!$A$3,'fattori menu a tendina'!$B$3,IF(A13='fattori menu a tendina'!$A$4,'fattori menu a tendina'!$B$4,IF(A13='fattori menu a tendina'!$A$5,'fattori menu a tendina'!$B$5,IF(A13='fattori menu a tendina'!$A$6,'fattori menu a tendina'!$B$6)))))</f>
        <v>0</v>
      </c>
      <c r="C13" s="10"/>
      <c r="D13" s="20">
        <f t="shared" si="0"/>
        <v>0</v>
      </c>
      <c r="E13" s="9"/>
      <c r="F13" s="20">
        <f>IF(E13='fattori menu a tendina'!$A$9,'fattori menu a tendina'!$B$9,IF(E13='fattori menu a tendina'!$A$10,'fattori menu a tendina'!$B$10,IF(E13='fattori menu a tendina'!$A$11,'fattori menu a tendina'!$B$11,IF(E13='fattori menu a tendina'!$A$12,'fattori menu a tendina'!$B$12,IF(E13='fattori menu a tendina'!$A$13,'fattori menu a tendina'!$B$13,IF(E13='fattori menu a tendina'!$A$14,'fattori menu a tendina'!$B$14))))))</f>
        <v>0</v>
      </c>
      <c r="G13" s="9"/>
      <c r="H13" s="20">
        <f>IF(G13='fattori menu a tendina'!$A$17,'fattori menu a tendina'!$B$17,IF(G13='fattori menu a tendina'!$A$18,'fattori menu a tendina'!$B$18,IF(G13='fattori menu a tendina'!$A$19,'fattori menu a tendina'!$B$19,IF(G13='fattori menu a tendina'!$A$20,'fattori menu a tendina'!$B$20,IF(G13='fattori menu a tendina'!$A$21,'fattori menu a tendina'!$B$21)))))</f>
        <v>0</v>
      </c>
      <c r="I13" s="9"/>
      <c r="J13" s="20">
        <f>IF(I13='fattori menu a tendina'!$A$24,'fattori menu a tendina'!$B$24,IF(I13='fattori menu a tendina'!$A$25,'fattori menu a tendina'!$B$25,IF(I13='fattori menu a tendina'!$A$26,'fattori menu a tendina'!$B$26,IF(I13='fattori menu a tendina'!$A$27,'fattori menu a tendina'!$B$27))))</f>
        <v>0</v>
      </c>
      <c r="K13" s="9"/>
      <c r="L13" s="20">
        <f>IF(K13='fattori menu a tendina'!$A$30,'fattori menu a tendina'!$B$30,IF(K13='fattori menu a tendina'!$A$31,'fattori menu a tendina'!$B$31,IF(K13='fattori menu a tendina'!$A$32,'fattori menu a tendina'!$B$32,IF(K13='fattori menu a tendina'!$A$33,'fattori menu a tendina'!$B$33,IF(K13='fattori menu a tendina'!$A$34,'fattori menu a tendina'!$B$34,IF(K13='fattori menu a tendina'!$A$35,'fattori menu a tendina'!$B$35))))))</f>
        <v>0</v>
      </c>
      <c r="M13" s="12" t="str">
        <f t="shared" si="1"/>
        <v/>
      </c>
      <c r="N13" s="13" t="str">
        <f t="shared" si="2"/>
        <v/>
      </c>
    </row>
    <row r="14" spans="1:14" s="6" customFormat="1" x14ac:dyDescent="0.25">
      <c r="A14" s="9"/>
      <c r="B14" s="20">
        <f>IF(A14='fattori menu a tendina'!$A$2,'fattori menu a tendina'!$B$2,IF(A14='fattori menu a tendina'!$A$3,'fattori menu a tendina'!$B$3,IF(A14='fattori menu a tendina'!$A$4,'fattori menu a tendina'!$B$4,IF(A14='fattori menu a tendina'!$A$5,'fattori menu a tendina'!$B$5,IF(A14='fattori menu a tendina'!$A$6,'fattori menu a tendina'!$B$6)))))</f>
        <v>0</v>
      </c>
      <c r="C14" s="10"/>
      <c r="D14" s="20">
        <f t="shared" si="0"/>
        <v>0</v>
      </c>
      <c r="E14" s="9"/>
      <c r="F14" s="20">
        <f>IF(E14='fattori menu a tendina'!$A$9,'fattori menu a tendina'!$B$9,IF(E14='fattori menu a tendina'!$A$10,'fattori menu a tendina'!$B$10,IF(E14='fattori menu a tendina'!$A$11,'fattori menu a tendina'!$B$11,IF(E14='fattori menu a tendina'!$A$12,'fattori menu a tendina'!$B$12,IF(E14='fattori menu a tendina'!$A$13,'fattori menu a tendina'!$B$13,IF(E14='fattori menu a tendina'!$A$14,'fattori menu a tendina'!$B$14))))))</f>
        <v>0</v>
      </c>
      <c r="G14" s="9"/>
      <c r="H14" s="20">
        <f>IF(G14='fattori menu a tendina'!$A$17,'fattori menu a tendina'!$B$17,IF(G14='fattori menu a tendina'!$A$18,'fattori menu a tendina'!$B$18,IF(G14='fattori menu a tendina'!$A$19,'fattori menu a tendina'!$B$19,IF(G14='fattori menu a tendina'!$A$20,'fattori menu a tendina'!$B$20,IF(G14='fattori menu a tendina'!$A$21,'fattori menu a tendina'!$B$21)))))</f>
        <v>0</v>
      </c>
      <c r="I14" s="9"/>
      <c r="J14" s="20">
        <f>IF(I14='fattori menu a tendina'!$A$24,'fattori menu a tendina'!$B$24,IF(I14='fattori menu a tendina'!$A$25,'fattori menu a tendina'!$B$25,IF(I14='fattori menu a tendina'!$A$26,'fattori menu a tendina'!$B$26,IF(I14='fattori menu a tendina'!$A$27,'fattori menu a tendina'!$B$27))))</f>
        <v>0</v>
      </c>
      <c r="K14" s="9"/>
      <c r="L14" s="20">
        <f>IF(K14='fattori menu a tendina'!$A$30,'fattori menu a tendina'!$B$30,IF(K14='fattori menu a tendina'!$A$31,'fattori menu a tendina'!$B$31,IF(K14='fattori menu a tendina'!$A$32,'fattori menu a tendina'!$B$32,IF(K14='fattori menu a tendina'!$A$33,'fattori menu a tendina'!$B$33,IF(K14='fattori menu a tendina'!$A$34,'fattori menu a tendina'!$B$34,IF(K14='fattori menu a tendina'!$A$35,'fattori menu a tendina'!$B$35))))))</f>
        <v>0</v>
      </c>
      <c r="M14" s="12" t="str">
        <f t="shared" si="1"/>
        <v/>
      </c>
      <c r="N14" s="13" t="str">
        <f t="shared" si="2"/>
        <v/>
      </c>
    </row>
    <row r="15" spans="1:14" s="6" customFormat="1" x14ac:dyDescent="0.25">
      <c r="A15" s="9"/>
      <c r="B15" s="20">
        <f>IF(A15='fattori menu a tendina'!$A$2,'fattori menu a tendina'!$B$2,IF(A15='fattori menu a tendina'!$A$3,'fattori menu a tendina'!$B$3,IF(A15='fattori menu a tendina'!$A$4,'fattori menu a tendina'!$B$4,IF(A15='fattori menu a tendina'!$A$5,'fattori menu a tendina'!$B$5,IF(A15='fattori menu a tendina'!$A$6,'fattori menu a tendina'!$B$6)))))</f>
        <v>0</v>
      </c>
      <c r="C15" s="10"/>
      <c r="D15" s="20">
        <f t="shared" si="0"/>
        <v>0</v>
      </c>
      <c r="E15" s="9"/>
      <c r="F15" s="20">
        <f>IF(E15='fattori menu a tendina'!$A$9,'fattori menu a tendina'!$B$9,IF(E15='fattori menu a tendina'!$A$10,'fattori menu a tendina'!$B$10,IF(E15='fattori menu a tendina'!$A$11,'fattori menu a tendina'!$B$11,IF(E15='fattori menu a tendina'!$A$12,'fattori menu a tendina'!$B$12,IF(E15='fattori menu a tendina'!$A$13,'fattori menu a tendina'!$B$13,IF(E15='fattori menu a tendina'!$A$14,'fattori menu a tendina'!$B$14))))))</f>
        <v>0</v>
      </c>
      <c r="G15" s="9"/>
      <c r="H15" s="20">
        <f>IF(G15='fattori menu a tendina'!$A$17,'fattori menu a tendina'!$B$17,IF(G15='fattori menu a tendina'!$A$18,'fattori menu a tendina'!$B$18,IF(G15='fattori menu a tendina'!$A$19,'fattori menu a tendina'!$B$19,IF(G15='fattori menu a tendina'!$A$20,'fattori menu a tendina'!$B$20,IF(G15='fattori menu a tendina'!$A$21,'fattori menu a tendina'!$B$21)))))</f>
        <v>0</v>
      </c>
      <c r="I15" s="9"/>
      <c r="J15" s="20">
        <f>IF(I15='fattori menu a tendina'!$A$24,'fattori menu a tendina'!$B$24,IF(I15='fattori menu a tendina'!$A$25,'fattori menu a tendina'!$B$25,IF(I15='fattori menu a tendina'!$A$26,'fattori menu a tendina'!$B$26,IF(I15='fattori menu a tendina'!$A$27,'fattori menu a tendina'!$B$27))))</f>
        <v>0</v>
      </c>
      <c r="K15" s="9"/>
      <c r="L15" s="20">
        <f>IF(K15='fattori menu a tendina'!$A$30,'fattori menu a tendina'!$B$30,IF(K15='fattori menu a tendina'!$A$31,'fattori menu a tendina'!$B$31,IF(K15='fattori menu a tendina'!$A$32,'fattori menu a tendina'!$B$32,IF(K15='fattori menu a tendina'!$A$33,'fattori menu a tendina'!$B$33,IF(K15='fattori menu a tendina'!$A$34,'fattori menu a tendina'!$B$34,IF(K15='fattori menu a tendina'!$A$35,'fattori menu a tendina'!$B$35))))))</f>
        <v>0</v>
      </c>
      <c r="M15" s="12" t="str">
        <f t="shared" si="1"/>
        <v/>
      </c>
      <c r="N15" s="13" t="str">
        <f t="shared" si="2"/>
        <v/>
      </c>
    </row>
    <row r="16" spans="1:14" s="6" customFormat="1" x14ac:dyDescent="0.25">
      <c r="A16" s="9"/>
      <c r="B16" s="20">
        <f>IF(A16='fattori menu a tendina'!$A$2,'fattori menu a tendina'!$B$2,IF(A16='fattori menu a tendina'!$A$3,'fattori menu a tendina'!$B$3,IF(A16='fattori menu a tendina'!$A$4,'fattori menu a tendina'!$B$4,IF(A16='fattori menu a tendina'!$A$5,'fattori menu a tendina'!$B$5,IF(A16='fattori menu a tendina'!$A$6,'fattori menu a tendina'!$B$6)))))</f>
        <v>0</v>
      </c>
      <c r="C16" s="10"/>
      <c r="D16" s="20">
        <f t="shared" si="0"/>
        <v>0</v>
      </c>
      <c r="E16" s="9"/>
      <c r="F16" s="20">
        <f>IF(E16='fattori menu a tendina'!$A$9,'fattori menu a tendina'!$B$9,IF(E16='fattori menu a tendina'!$A$10,'fattori menu a tendina'!$B$10,IF(E16='fattori menu a tendina'!$A$11,'fattori menu a tendina'!$B$11,IF(E16='fattori menu a tendina'!$A$12,'fattori menu a tendina'!$B$12,IF(E16='fattori menu a tendina'!$A$13,'fattori menu a tendina'!$B$13,IF(E16='fattori menu a tendina'!$A$14,'fattori menu a tendina'!$B$14))))))</f>
        <v>0</v>
      </c>
      <c r="G16" s="9"/>
      <c r="H16" s="20">
        <f>IF(G16='fattori menu a tendina'!$A$17,'fattori menu a tendina'!$B$17,IF(G16='fattori menu a tendina'!$A$18,'fattori menu a tendina'!$B$18,IF(G16='fattori menu a tendina'!$A$19,'fattori menu a tendina'!$B$19,IF(G16='fattori menu a tendina'!$A$20,'fattori menu a tendina'!$B$20,IF(G16='fattori menu a tendina'!$A$21,'fattori menu a tendina'!$B$21)))))</f>
        <v>0</v>
      </c>
      <c r="I16" s="9"/>
      <c r="J16" s="20">
        <f>IF(I16='fattori menu a tendina'!$A$24,'fattori menu a tendina'!$B$24,IF(I16='fattori menu a tendina'!$A$25,'fattori menu a tendina'!$B$25,IF(I16='fattori menu a tendina'!$A$26,'fattori menu a tendina'!$B$26,IF(I16='fattori menu a tendina'!$A$27,'fattori menu a tendina'!$B$27))))</f>
        <v>0</v>
      </c>
      <c r="K16" s="9"/>
      <c r="L16" s="20">
        <f>IF(K16='fattori menu a tendina'!$A$30,'fattori menu a tendina'!$B$30,IF(K16='fattori menu a tendina'!$A$31,'fattori menu a tendina'!$B$31,IF(K16='fattori menu a tendina'!$A$32,'fattori menu a tendina'!$B$32,IF(K16='fattori menu a tendina'!$A$33,'fattori menu a tendina'!$B$33,IF(K16='fattori menu a tendina'!$A$34,'fattori menu a tendina'!$B$34,IF(K16='fattori menu a tendina'!$A$35,'fattori menu a tendina'!$B$35))))))</f>
        <v>0</v>
      </c>
      <c r="M16" s="12" t="str">
        <f t="shared" si="1"/>
        <v/>
      </c>
      <c r="N16" s="13" t="str">
        <f t="shared" si="2"/>
        <v/>
      </c>
    </row>
    <row r="17" spans="1:14" s="6" customFormat="1" x14ac:dyDescent="0.25">
      <c r="A17" s="9"/>
      <c r="B17" s="20">
        <f>IF(A17='fattori menu a tendina'!$A$2,'fattori menu a tendina'!$B$2,IF(A17='fattori menu a tendina'!$A$3,'fattori menu a tendina'!$B$3,IF(A17='fattori menu a tendina'!$A$4,'fattori menu a tendina'!$B$4,IF(A17='fattori menu a tendina'!$A$5,'fattori menu a tendina'!$B$5,IF(A17='fattori menu a tendina'!$A$6,'fattori menu a tendina'!$B$6)))))</f>
        <v>0</v>
      </c>
      <c r="C17" s="10"/>
      <c r="D17" s="20">
        <f t="shared" si="0"/>
        <v>0</v>
      </c>
      <c r="E17" s="9"/>
      <c r="F17" s="20">
        <f>IF(E17='fattori menu a tendina'!$A$9,'fattori menu a tendina'!$B$9,IF(E17='fattori menu a tendina'!$A$10,'fattori menu a tendina'!$B$10,IF(E17='fattori menu a tendina'!$A$11,'fattori menu a tendina'!$B$11,IF(E17='fattori menu a tendina'!$A$12,'fattori menu a tendina'!$B$12,IF(E17='fattori menu a tendina'!$A$13,'fattori menu a tendina'!$B$13,IF(E17='fattori menu a tendina'!$A$14,'fattori menu a tendina'!$B$14))))))</f>
        <v>0</v>
      </c>
      <c r="G17" s="9"/>
      <c r="H17" s="20">
        <f>IF(G17='fattori menu a tendina'!$A$17,'fattori menu a tendina'!$B$17,IF(G17='fattori menu a tendina'!$A$18,'fattori menu a tendina'!$B$18,IF(G17='fattori menu a tendina'!$A$19,'fattori menu a tendina'!$B$19,IF(G17='fattori menu a tendina'!$A$20,'fattori menu a tendina'!$B$20,IF(G17='fattori menu a tendina'!$A$21,'fattori menu a tendina'!$B$21)))))</f>
        <v>0</v>
      </c>
      <c r="I17" s="9"/>
      <c r="J17" s="20">
        <f>IF(I17='fattori menu a tendina'!$A$24,'fattori menu a tendina'!$B$24,IF(I17='fattori menu a tendina'!$A$25,'fattori menu a tendina'!$B$25,IF(I17='fattori menu a tendina'!$A$26,'fattori menu a tendina'!$B$26,IF(I17='fattori menu a tendina'!$A$27,'fattori menu a tendina'!$B$27))))</f>
        <v>0</v>
      </c>
      <c r="K17" s="9"/>
      <c r="L17" s="20">
        <f>IF(K17='fattori menu a tendina'!$A$30,'fattori menu a tendina'!$B$30,IF(K17='fattori menu a tendina'!$A$31,'fattori menu a tendina'!$B$31,IF(K17='fattori menu a tendina'!$A$32,'fattori menu a tendina'!$B$32,IF(K17='fattori menu a tendina'!$A$33,'fattori menu a tendina'!$B$33,IF(K17='fattori menu a tendina'!$A$34,'fattori menu a tendina'!$B$34,IF(K17='fattori menu a tendina'!$A$35,'fattori menu a tendina'!$B$35))))))</f>
        <v>0</v>
      </c>
      <c r="M17" s="12" t="str">
        <f t="shared" si="1"/>
        <v/>
      </c>
      <c r="N17" s="13" t="str">
        <f t="shared" si="2"/>
        <v/>
      </c>
    </row>
    <row r="18" spans="1:14" s="6" customFormat="1" x14ac:dyDescent="0.25">
      <c r="A18" s="9"/>
      <c r="B18" s="20">
        <f>IF(A18='fattori menu a tendina'!$A$2,'fattori menu a tendina'!$B$2,IF(A18='fattori menu a tendina'!$A$3,'fattori menu a tendina'!$B$3,IF(A18='fattori menu a tendina'!$A$4,'fattori menu a tendina'!$B$4,IF(A18='fattori menu a tendina'!$A$5,'fattori menu a tendina'!$B$5,IF(A18='fattori menu a tendina'!$A$6,'fattori menu a tendina'!$B$6)))))</f>
        <v>0</v>
      </c>
      <c r="C18" s="10"/>
      <c r="D18" s="20">
        <f t="shared" si="0"/>
        <v>0</v>
      </c>
      <c r="E18" s="9"/>
      <c r="F18" s="20">
        <f>IF(E18='fattori menu a tendina'!$A$9,'fattori menu a tendina'!$B$9,IF(E18='fattori menu a tendina'!$A$10,'fattori menu a tendina'!$B$10,IF(E18='fattori menu a tendina'!$A$11,'fattori menu a tendina'!$B$11,IF(E18='fattori menu a tendina'!$A$12,'fattori menu a tendina'!$B$12,IF(E18='fattori menu a tendina'!$A$13,'fattori menu a tendina'!$B$13,IF(E18='fattori menu a tendina'!$A$14,'fattori menu a tendina'!$B$14))))))</f>
        <v>0</v>
      </c>
      <c r="G18" s="9"/>
      <c r="H18" s="20">
        <f>IF(G18='fattori menu a tendina'!$A$17,'fattori menu a tendina'!$B$17,IF(G18='fattori menu a tendina'!$A$18,'fattori menu a tendina'!$B$18,IF(G18='fattori menu a tendina'!$A$19,'fattori menu a tendina'!$B$19,IF(G18='fattori menu a tendina'!$A$20,'fattori menu a tendina'!$B$20,IF(G18='fattori menu a tendina'!$A$21,'fattori menu a tendina'!$B$21)))))</f>
        <v>0</v>
      </c>
      <c r="I18" s="9"/>
      <c r="J18" s="20">
        <f>IF(I18='fattori menu a tendina'!$A$24,'fattori menu a tendina'!$B$24,IF(I18='fattori menu a tendina'!$A$25,'fattori menu a tendina'!$B$25,IF(I18='fattori menu a tendina'!$A$26,'fattori menu a tendina'!$B$26,IF(I18='fattori menu a tendina'!$A$27,'fattori menu a tendina'!$B$27))))</f>
        <v>0</v>
      </c>
      <c r="K18" s="9"/>
      <c r="L18" s="20">
        <f>IF(K18='fattori menu a tendina'!$A$30,'fattori menu a tendina'!$B$30,IF(K18='fattori menu a tendina'!$A$31,'fattori menu a tendina'!$B$31,IF(K18='fattori menu a tendina'!$A$32,'fattori menu a tendina'!$B$32,IF(K18='fattori menu a tendina'!$A$33,'fattori menu a tendina'!$B$33,IF(K18='fattori menu a tendina'!$A$34,'fattori menu a tendina'!$B$34,IF(K18='fattori menu a tendina'!$A$35,'fattori menu a tendina'!$B$35))))))</f>
        <v>0</v>
      </c>
      <c r="M18" s="12" t="str">
        <f t="shared" si="1"/>
        <v/>
      </c>
      <c r="N18" s="13" t="str">
        <f t="shared" si="2"/>
        <v/>
      </c>
    </row>
    <row r="19" spans="1:14" s="6" customFormat="1" x14ac:dyDescent="0.25">
      <c r="A19" s="9"/>
      <c r="B19" s="20">
        <f>IF(A19='fattori menu a tendina'!$A$2,'fattori menu a tendina'!$B$2,IF(A19='fattori menu a tendina'!$A$3,'fattori menu a tendina'!$B$3,IF(A19='fattori menu a tendina'!$A$4,'fattori menu a tendina'!$B$4,IF(A19='fattori menu a tendina'!$A$5,'fattori menu a tendina'!$B$5,IF(A19='fattori menu a tendina'!$A$6,'fattori menu a tendina'!$B$6)))))</f>
        <v>0</v>
      </c>
      <c r="C19" s="10"/>
      <c r="D19" s="20">
        <f t="shared" si="0"/>
        <v>0</v>
      </c>
      <c r="E19" s="9"/>
      <c r="F19" s="20">
        <f>IF(E19='fattori menu a tendina'!$A$9,'fattori menu a tendina'!$B$9,IF(E19='fattori menu a tendina'!$A$10,'fattori menu a tendina'!$B$10,IF(E19='fattori menu a tendina'!$A$11,'fattori menu a tendina'!$B$11,IF(E19='fattori menu a tendina'!$A$12,'fattori menu a tendina'!$B$12,IF(E19='fattori menu a tendina'!$A$13,'fattori menu a tendina'!$B$13,IF(E19='fattori menu a tendina'!$A$14,'fattori menu a tendina'!$B$14))))))</f>
        <v>0</v>
      </c>
      <c r="G19" s="9"/>
      <c r="H19" s="20">
        <f>IF(G19='fattori menu a tendina'!$A$17,'fattori menu a tendina'!$B$17,IF(G19='fattori menu a tendina'!$A$18,'fattori menu a tendina'!$B$18,IF(G19='fattori menu a tendina'!$A$19,'fattori menu a tendina'!$B$19,IF(G19='fattori menu a tendina'!$A$20,'fattori menu a tendina'!$B$20,IF(G19='fattori menu a tendina'!$A$21,'fattori menu a tendina'!$B$21)))))</f>
        <v>0</v>
      </c>
      <c r="I19" s="9"/>
      <c r="J19" s="20">
        <f>IF(I19='fattori menu a tendina'!$A$24,'fattori menu a tendina'!$B$24,IF(I19='fattori menu a tendina'!$A$25,'fattori menu a tendina'!$B$25,IF(I19='fattori menu a tendina'!$A$26,'fattori menu a tendina'!$B$26,IF(I19='fattori menu a tendina'!$A$27,'fattori menu a tendina'!$B$27))))</f>
        <v>0</v>
      </c>
      <c r="K19" s="9"/>
      <c r="L19" s="20">
        <f>IF(K19='fattori menu a tendina'!$A$30,'fattori menu a tendina'!$B$30,IF(K19='fattori menu a tendina'!$A$31,'fattori menu a tendina'!$B$31,IF(K19='fattori menu a tendina'!$A$32,'fattori menu a tendina'!$B$32,IF(K19='fattori menu a tendina'!$A$33,'fattori menu a tendina'!$B$33,IF(K19='fattori menu a tendina'!$A$34,'fattori menu a tendina'!$B$34,IF(K19='fattori menu a tendina'!$A$35,'fattori menu a tendina'!$B$35))))))</f>
        <v>0</v>
      </c>
      <c r="M19" s="12" t="str">
        <f t="shared" si="1"/>
        <v/>
      </c>
      <c r="N19" s="13" t="str">
        <f t="shared" si="2"/>
        <v/>
      </c>
    </row>
    <row r="20" spans="1:14" s="6" customFormat="1" x14ac:dyDescent="0.25">
      <c r="A20" s="9"/>
      <c r="B20" s="20">
        <f>IF(A20='fattori menu a tendina'!$A$2,'fattori menu a tendina'!$B$2,IF(A20='fattori menu a tendina'!$A$3,'fattori menu a tendina'!$B$3,IF(A20='fattori menu a tendina'!$A$4,'fattori menu a tendina'!$B$4,IF(A20='fattori menu a tendina'!$A$5,'fattori menu a tendina'!$B$5,IF(A20='fattori menu a tendina'!$A$6,'fattori menu a tendina'!$B$6)))))</f>
        <v>0</v>
      </c>
      <c r="C20" s="10"/>
      <c r="D20" s="20">
        <f t="shared" si="0"/>
        <v>0</v>
      </c>
      <c r="E20" s="9"/>
      <c r="F20" s="20">
        <f>IF(E20='fattori menu a tendina'!$A$9,'fattori menu a tendina'!$B$9,IF(E20='fattori menu a tendina'!$A$10,'fattori menu a tendina'!$B$10,IF(E20='fattori menu a tendina'!$A$11,'fattori menu a tendina'!$B$11,IF(E20='fattori menu a tendina'!$A$12,'fattori menu a tendina'!$B$12,IF(E20='fattori menu a tendina'!$A$13,'fattori menu a tendina'!$B$13,IF(E20='fattori menu a tendina'!$A$14,'fattori menu a tendina'!$B$14))))))</f>
        <v>0</v>
      </c>
      <c r="G20" s="9"/>
      <c r="H20" s="20">
        <f>IF(G20='fattori menu a tendina'!$A$17,'fattori menu a tendina'!$B$17,IF(G20='fattori menu a tendina'!$A$18,'fattori menu a tendina'!$B$18,IF(G20='fattori menu a tendina'!$A$19,'fattori menu a tendina'!$B$19,IF(G20='fattori menu a tendina'!$A$20,'fattori menu a tendina'!$B$20,IF(G20='fattori menu a tendina'!$A$21,'fattori menu a tendina'!$B$21)))))</f>
        <v>0</v>
      </c>
      <c r="I20" s="9"/>
      <c r="J20" s="20">
        <f>IF(I20='fattori menu a tendina'!$A$24,'fattori menu a tendina'!$B$24,IF(I20='fattori menu a tendina'!$A$25,'fattori menu a tendina'!$B$25,IF(I20='fattori menu a tendina'!$A$26,'fattori menu a tendina'!$B$26,IF(I20='fattori menu a tendina'!$A$27,'fattori menu a tendina'!$B$27))))</f>
        <v>0</v>
      </c>
      <c r="K20" s="9"/>
      <c r="L20" s="20">
        <f>IF(K20='fattori menu a tendina'!$A$30,'fattori menu a tendina'!$B$30,IF(K20='fattori menu a tendina'!$A$31,'fattori menu a tendina'!$B$31,IF(K20='fattori menu a tendina'!$A$32,'fattori menu a tendina'!$B$32,IF(K20='fattori menu a tendina'!$A$33,'fattori menu a tendina'!$B$33,IF(K20='fattori menu a tendina'!$A$34,'fattori menu a tendina'!$B$34,IF(K20='fattori menu a tendina'!$A$35,'fattori menu a tendina'!$B$35))))))</f>
        <v>0</v>
      </c>
      <c r="M20" s="12" t="str">
        <f t="shared" si="1"/>
        <v/>
      </c>
      <c r="N20" s="13" t="str">
        <f t="shared" si="2"/>
        <v/>
      </c>
    </row>
    <row r="21" spans="1:14" s="6" customFormat="1" x14ac:dyDescent="0.25">
      <c r="A21" s="9"/>
      <c r="B21" s="20">
        <f>IF(A21='fattori menu a tendina'!$A$2,'fattori menu a tendina'!$B$2,IF(A21='fattori menu a tendina'!$A$3,'fattori menu a tendina'!$B$3,IF(A21='fattori menu a tendina'!$A$4,'fattori menu a tendina'!$B$4,IF(A21='fattori menu a tendina'!$A$5,'fattori menu a tendina'!$B$5,IF(A21='fattori menu a tendina'!$A$6,'fattori menu a tendina'!$B$6)))))</f>
        <v>0</v>
      </c>
      <c r="C21" s="10"/>
      <c r="D21" s="20">
        <f t="shared" si="0"/>
        <v>0</v>
      </c>
      <c r="E21" s="9"/>
      <c r="F21" s="20">
        <f>IF(E21='fattori menu a tendina'!$A$9,'fattori menu a tendina'!$B$9,IF(E21='fattori menu a tendina'!$A$10,'fattori menu a tendina'!$B$10,IF(E21='fattori menu a tendina'!$A$11,'fattori menu a tendina'!$B$11,IF(E21='fattori menu a tendina'!$A$12,'fattori menu a tendina'!$B$12,IF(E21='fattori menu a tendina'!$A$13,'fattori menu a tendina'!$B$13,IF(E21='fattori menu a tendina'!$A$14,'fattori menu a tendina'!$B$14))))))</f>
        <v>0</v>
      </c>
      <c r="G21" s="9"/>
      <c r="H21" s="20">
        <f>IF(G21='fattori menu a tendina'!$A$17,'fattori menu a tendina'!$B$17,IF(G21='fattori menu a tendina'!$A$18,'fattori menu a tendina'!$B$18,IF(G21='fattori menu a tendina'!$A$19,'fattori menu a tendina'!$B$19,IF(G21='fattori menu a tendina'!$A$20,'fattori menu a tendina'!$B$20,IF(G21='fattori menu a tendina'!$A$21,'fattori menu a tendina'!$B$21)))))</f>
        <v>0</v>
      </c>
      <c r="I21" s="9"/>
      <c r="J21" s="20">
        <f>IF(I21='fattori menu a tendina'!$A$24,'fattori menu a tendina'!$B$24,IF(I21='fattori menu a tendina'!$A$25,'fattori menu a tendina'!$B$25,IF(I21='fattori menu a tendina'!$A$26,'fattori menu a tendina'!$B$26,IF(I21='fattori menu a tendina'!$A$27,'fattori menu a tendina'!$B$27))))</f>
        <v>0</v>
      </c>
      <c r="K21" s="9"/>
      <c r="L21" s="20">
        <f>IF(K21='fattori menu a tendina'!$A$30,'fattori menu a tendina'!$B$30,IF(K21='fattori menu a tendina'!$A$31,'fattori menu a tendina'!$B$31,IF(K21='fattori menu a tendina'!$A$32,'fattori menu a tendina'!$B$32,IF(K21='fattori menu a tendina'!$A$33,'fattori menu a tendina'!$B$33,IF(K21='fattori menu a tendina'!$A$34,'fattori menu a tendina'!$B$34,IF(K21='fattori menu a tendina'!$A$35,'fattori menu a tendina'!$B$35))))))</f>
        <v>0</v>
      </c>
      <c r="M21" s="12" t="str">
        <f t="shared" si="1"/>
        <v/>
      </c>
      <c r="N21" s="13" t="str">
        <f t="shared" si="2"/>
        <v/>
      </c>
    </row>
    <row r="22" spans="1:14" s="6" customFormat="1" x14ac:dyDescent="0.25">
      <c r="A22" s="9"/>
      <c r="B22" s="20">
        <f>IF(A22='fattori menu a tendina'!$A$2,'fattori menu a tendina'!$B$2,IF(A22='fattori menu a tendina'!$A$3,'fattori menu a tendina'!$B$3,IF(A22='fattori menu a tendina'!$A$4,'fattori menu a tendina'!$B$4,IF(A22='fattori menu a tendina'!$A$5,'fattori menu a tendina'!$B$5,IF(A22='fattori menu a tendina'!$A$6,'fattori menu a tendina'!$B$6)))))</f>
        <v>0</v>
      </c>
      <c r="C22" s="10"/>
      <c r="D22" s="20">
        <f t="shared" si="0"/>
        <v>0</v>
      </c>
      <c r="E22" s="9"/>
      <c r="F22" s="20">
        <f>IF(E22='fattori menu a tendina'!$A$9,'fattori menu a tendina'!$B$9,IF(E22='fattori menu a tendina'!$A$10,'fattori menu a tendina'!$B$10,IF(E22='fattori menu a tendina'!$A$11,'fattori menu a tendina'!$B$11,IF(E22='fattori menu a tendina'!$A$12,'fattori menu a tendina'!$B$12,IF(E22='fattori menu a tendina'!$A$13,'fattori menu a tendina'!$B$13,IF(E22='fattori menu a tendina'!$A$14,'fattori menu a tendina'!$B$14))))))</f>
        <v>0</v>
      </c>
      <c r="G22" s="9"/>
      <c r="H22" s="20">
        <f>IF(G22='fattori menu a tendina'!$A$17,'fattori menu a tendina'!$B$17,IF(G22='fattori menu a tendina'!$A$18,'fattori menu a tendina'!$B$18,IF(G22='fattori menu a tendina'!$A$19,'fattori menu a tendina'!$B$19,IF(G22='fattori menu a tendina'!$A$20,'fattori menu a tendina'!$B$20,IF(G22='fattori menu a tendina'!$A$21,'fattori menu a tendina'!$B$21)))))</f>
        <v>0</v>
      </c>
      <c r="I22" s="9"/>
      <c r="J22" s="20">
        <f>IF(I22='fattori menu a tendina'!$A$24,'fattori menu a tendina'!$B$24,IF(I22='fattori menu a tendina'!$A$25,'fattori menu a tendina'!$B$25,IF(I22='fattori menu a tendina'!$A$26,'fattori menu a tendina'!$B$26,IF(I22='fattori menu a tendina'!$A$27,'fattori menu a tendina'!$B$27))))</f>
        <v>0</v>
      </c>
      <c r="K22" s="9"/>
      <c r="L22" s="20">
        <f>IF(K22='fattori menu a tendina'!$A$30,'fattori menu a tendina'!$B$30,IF(K22='fattori menu a tendina'!$A$31,'fattori menu a tendina'!$B$31,IF(K22='fattori menu a tendina'!$A$32,'fattori menu a tendina'!$B$32,IF(K22='fattori menu a tendina'!$A$33,'fattori menu a tendina'!$B$33,IF(K22='fattori menu a tendina'!$A$34,'fattori menu a tendina'!$B$34,IF(K22='fattori menu a tendina'!$A$35,'fattori menu a tendina'!$B$35))))))</f>
        <v>0</v>
      </c>
      <c r="M22" s="12" t="str">
        <f t="shared" si="1"/>
        <v/>
      </c>
      <c r="N22" s="13" t="str">
        <f t="shared" si="2"/>
        <v/>
      </c>
    </row>
    <row r="23" spans="1:14" s="6" customFormat="1" x14ac:dyDescent="0.25">
      <c r="A23" s="9"/>
      <c r="B23" s="20">
        <f>IF(A23='fattori menu a tendina'!$A$2,'fattori menu a tendina'!$B$2,IF(A23='fattori menu a tendina'!$A$3,'fattori menu a tendina'!$B$3,IF(A23='fattori menu a tendina'!$A$4,'fattori menu a tendina'!$B$4,IF(A23='fattori menu a tendina'!$A$5,'fattori menu a tendina'!$B$5,IF(A23='fattori menu a tendina'!$A$6,'fattori menu a tendina'!$B$6)))))</f>
        <v>0</v>
      </c>
      <c r="C23" s="10"/>
      <c r="D23" s="20">
        <f t="shared" si="0"/>
        <v>0</v>
      </c>
      <c r="E23" s="9"/>
      <c r="F23" s="20">
        <f>IF(E23='fattori menu a tendina'!$A$9,'fattori menu a tendina'!$B$9,IF(E23='fattori menu a tendina'!$A$10,'fattori menu a tendina'!$B$10,IF(E23='fattori menu a tendina'!$A$11,'fattori menu a tendina'!$B$11,IF(E23='fattori menu a tendina'!$A$12,'fattori menu a tendina'!$B$12,IF(E23='fattori menu a tendina'!$A$13,'fattori menu a tendina'!$B$13,IF(E23='fattori menu a tendina'!$A$14,'fattori menu a tendina'!$B$14))))))</f>
        <v>0</v>
      </c>
      <c r="G23" s="9"/>
      <c r="H23" s="20">
        <f>IF(G23='fattori menu a tendina'!$A$17,'fattori menu a tendina'!$B$17,IF(G23='fattori menu a tendina'!$A$18,'fattori menu a tendina'!$B$18,IF(G23='fattori menu a tendina'!$A$19,'fattori menu a tendina'!$B$19,IF(G23='fattori menu a tendina'!$A$20,'fattori menu a tendina'!$B$20,IF(G23='fattori menu a tendina'!$A$21,'fattori menu a tendina'!$B$21)))))</f>
        <v>0</v>
      </c>
      <c r="I23" s="9"/>
      <c r="J23" s="20">
        <f>IF(I23='fattori menu a tendina'!$A$24,'fattori menu a tendina'!$B$24,IF(I23='fattori menu a tendina'!$A$25,'fattori menu a tendina'!$B$25,IF(I23='fattori menu a tendina'!$A$26,'fattori menu a tendina'!$B$26,IF(I23='fattori menu a tendina'!$A$27,'fattori menu a tendina'!$B$27))))</f>
        <v>0</v>
      </c>
      <c r="K23" s="9"/>
      <c r="L23" s="20">
        <f>IF(K23='fattori menu a tendina'!$A$30,'fattori menu a tendina'!$B$30,IF(K23='fattori menu a tendina'!$A$31,'fattori menu a tendina'!$B$31,IF(K23='fattori menu a tendina'!$A$32,'fattori menu a tendina'!$B$32,IF(K23='fattori menu a tendina'!$A$33,'fattori menu a tendina'!$B$33,IF(K23='fattori menu a tendina'!$A$34,'fattori menu a tendina'!$B$34,IF(K23='fattori menu a tendina'!$A$35,'fattori menu a tendina'!$B$35))))))</f>
        <v>0</v>
      </c>
      <c r="M23" s="12" t="str">
        <f t="shared" si="1"/>
        <v/>
      </c>
      <c r="N23" s="13" t="str">
        <f t="shared" si="2"/>
        <v/>
      </c>
    </row>
    <row r="24" spans="1:14" s="6" customFormat="1" x14ac:dyDescent="0.25">
      <c r="A24" s="9"/>
      <c r="B24" s="20">
        <f>IF(A24='fattori menu a tendina'!$A$2,'fattori menu a tendina'!$B$2,IF(A24='fattori menu a tendina'!$A$3,'fattori menu a tendina'!$B$3,IF(A24='fattori menu a tendina'!$A$4,'fattori menu a tendina'!$B$4,IF(A24='fattori menu a tendina'!$A$5,'fattori menu a tendina'!$B$5,IF(A24='fattori menu a tendina'!$A$6,'fattori menu a tendina'!$B$6)))))</f>
        <v>0</v>
      </c>
      <c r="C24" s="10"/>
      <c r="D24" s="20">
        <f t="shared" si="0"/>
        <v>0</v>
      </c>
      <c r="E24" s="9"/>
      <c r="F24" s="20">
        <f>IF(E24='fattori menu a tendina'!$A$9,'fattori menu a tendina'!$B$9,IF(E24='fattori menu a tendina'!$A$10,'fattori menu a tendina'!$B$10,IF(E24='fattori menu a tendina'!$A$11,'fattori menu a tendina'!$B$11,IF(E24='fattori menu a tendina'!$A$12,'fattori menu a tendina'!$B$12,IF(E24='fattori menu a tendina'!$A$13,'fattori menu a tendina'!$B$13,IF(E24='fattori menu a tendina'!$A$14,'fattori menu a tendina'!$B$14))))))</f>
        <v>0</v>
      </c>
      <c r="G24" s="9"/>
      <c r="H24" s="20">
        <f>IF(G24='fattori menu a tendina'!$A$17,'fattori menu a tendina'!$B$17,IF(G24='fattori menu a tendina'!$A$18,'fattori menu a tendina'!$B$18,IF(G24='fattori menu a tendina'!$A$19,'fattori menu a tendina'!$B$19,IF(G24='fattori menu a tendina'!$A$20,'fattori menu a tendina'!$B$20,IF(G24='fattori menu a tendina'!$A$21,'fattori menu a tendina'!$B$21)))))</f>
        <v>0</v>
      </c>
      <c r="I24" s="9"/>
      <c r="J24" s="20">
        <f>IF(I24='fattori menu a tendina'!$A$24,'fattori menu a tendina'!$B$24,IF(I24='fattori menu a tendina'!$A$25,'fattori menu a tendina'!$B$25,IF(I24='fattori menu a tendina'!$A$26,'fattori menu a tendina'!$B$26,IF(I24='fattori menu a tendina'!$A$27,'fattori menu a tendina'!$B$27))))</f>
        <v>0</v>
      </c>
      <c r="K24" s="9"/>
      <c r="L24" s="20">
        <f>IF(K24='fattori menu a tendina'!$A$30,'fattori menu a tendina'!$B$30,IF(K24='fattori menu a tendina'!$A$31,'fattori menu a tendina'!$B$31,IF(K24='fattori menu a tendina'!$A$32,'fattori menu a tendina'!$B$32,IF(K24='fattori menu a tendina'!$A$33,'fattori menu a tendina'!$B$33,IF(K24='fattori menu a tendina'!$A$34,'fattori menu a tendina'!$B$34,IF(K24='fattori menu a tendina'!$A$35,'fattori menu a tendina'!$B$35))))))</f>
        <v>0</v>
      </c>
      <c r="M24" s="12" t="str">
        <f t="shared" si="1"/>
        <v/>
      </c>
      <c r="N24" s="13" t="str">
        <f t="shared" si="2"/>
        <v/>
      </c>
    </row>
    <row r="25" spans="1:14" s="6" customFormat="1" x14ac:dyDescent="0.25">
      <c r="A25" s="9"/>
      <c r="B25" s="20">
        <f>IF(A25='fattori menu a tendina'!$A$2,'fattori menu a tendina'!$B$2,IF(A25='fattori menu a tendina'!$A$3,'fattori menu a tendina'!$B$3,IF(A25='fattori menu a tendina'!$A$4,'fattori menu a tendina'!$B$4,IF(A25='fattori menu a tendina'!$A$5,'fattori menu a tendina'!$B$5,IF(A25='fattori menu a tendina'!$A$6,'fattori menu a tendina'!$B$6)))))</f>
        <v>0</v>
      </c>
      <c r="C25" s="10"/>
      <c r="D25" s="20">
        <f t="shared" si="0"/>
        <v>0</v>
      </c>
      <c r="E25" s="9"/>
      <c r="F25" s="20">
        <f>IF(E25='fattori menu a tendina'!$A$9,'fattori menu a tendina'!$B$9,IF(E25='fattori menu a tendina'!$A$10,'fattori menu a tendina'!$B$10,IF(E25='fattori menu a tendina'!$A$11,'fattori menu a tendina'!$B$11,IF(E25='fattori menu a tendina'!$A$12,'fattori menu a tendina'!$B$12,IF(E25='fattori menu a tendina'!$A$13,'fattori menu a tendina'!$B$13,IF(E25='fattori menu a tendina'!$A$14,'fattori menu a tendina'!$B$14))))))</f>
        <v>0</v>
      </c>
      <c r="G25" s="9"/>
      <c r="H25" s="20">
        <f>IF(G25='fattori menu a tendina'!$A$17,'fattori menu a tendina'!$B$17,IF(G25='fattori menu a tendina'!$A$18,'fattori menu a tendina'!$B$18,IF(G25='fattori menu a tendina'!$A$19,'fattori menu a tendina'!$B$19,IF(G25='fattori menu a tendina'!$A$20,'fattori menu a tendina'!$B$20,IF(G25='fattori menu a tendina'!$A$21,'fattori menu a tendina'!$B$21)))))</f>
        <v>0</v>
      </c>
      <c r="I25" s="9"/>
      <c r="J25" s="20">
        <f>IF(I25='fattori menu a tendina'!$A$24,'fattori menu a tendina'!$B$24,IF(I25='fattori menu a tendina'!$A$25,'fattori menu a tendina'!$B$25,IF(I25='fattori menu a tendina'!$A$26,'fattori menu a tendina'!$B$26,IF(I25='fattori menu a tendina'!$A$27,'fattori menu a tendina'!$B$27))))</f>
        <v>0</v>
      </c>
      <c r="K25" s="9"/>
      <c r="L25" s="20">
        <f>IF(K25='fattori menu a tendina'!$A$30,'fattori menu a tendina'!$B$30,IF(K25='fattori menu a tendina'!$A$31,'fattori menu a tendina'!$B$31,IF(K25='fattori menu a tendina'!$A$32,'fattori menu a tendina'!$B$32,IF(K25='fattori menu a tendina'!$A$33,'fattori menu a tendina'!$B$33,IF(K25='fattori menu a tendina'!$A$34,'fattori menu a tendina'!$B$34,IF(K25='fattori menu a tendina'!$A$35,'fattori menu a tendina'!$B$35))))))</f>
        <v>0</v>
      </c>
      <c r="M25" s="12" t="str">
        <f t="shared" si="1"/>
        <v/>
      </c>
      <c r="N25" s="13" t="str">
        <f t="shared" si="2"/>
        <v/>
      </c>
    </row>
    <row r="26" spans="1:14" s="6" customFormat="1" x14ac:dyDescent="0.25">
      <c r="A26" s="9"/>
      <c r="B26" s="20">
        <f>IF(A26='fattori menu a tendina'!$A$2,'fattori menu a tendina'!$B$2,IF(A26='fattori menu a tendina'!$A$3,'fattori menu a tendina'!$B$3,IF(A26='fattori menu a tendina'!$A$4,'fattori menu a tendina'!$B$4,IF(A26='fattori menu a tendina'!$A$5,'fattori menu a tendina'!$B$5,IF(A26='fattori menu a tendina'!$A$6,'fattori menu a tendina'!$B$6)))))</f>
        <v>0</v>
      </c>
      <c r="C26" s="10"/>
      <c r="D26" s="20">
        <f t="shared" si="0"/>
        <v>0</v>
      </c>
      <c r="E26" s="9"/>
      <c r="F26" s="20">
        <f>IF(E26='fattori menu a tendina'!$A$9,'fattori menu a tendina'!$B$9,IF(E26='fattori menu a tendina'!$A$10,'fattori menu a tendina'!$B$10,IF(E26='fattori menu a tendina'!$A$11,'fattori menu a tendina'!$B$11,IF(E26='fattori menu a tendina'!$A$12,'fattori menu a tendina'!$B$12,IF(E26='fattori menu a tendina'!$A$13,'fattori menu a tendina'!$B$13,IF(E26='fattori menu a tendina'!$A$14,'fattori menu a tendina'!$B$14))))))</f>
        <v>0</v>
      </c>
      <c r="G26" s="9"/>
      <c r="H26" s="20">
        <f>IF(G26='fattori menu a tendina'!$A$17,'fattori menu a tendina'!$B$17,IF(G26='fattori menu a tendina'!$A$18,'fattori menu a tendina'!$B$18,IF(G26='fattori menu a tendina'!$A$19,'fattori menu a tendina'!$B$19,IF(G26='fattori menu a tendina'!$A$20,'fattori menu a tendina'!$B$20,IF(G26='fattori menu a tendina'!$A$21,'fattori menu a tendina'!$B$21)))))</f>
        <v>0</v>
      </c>
      <c r="I26" s="9"/>
      <c r="J26" s="20">
        <f>IF(I26='fattori menu a tendina'!$A$24,'fattori menu a tendina'!$B$24,IF(I26='fattori menu a tendina'!$A$25,'fattori menu a tendina'!$B$25,IF(I26='fattori menu a tendina'!$A$26,'fattori menu a tendina'!$B$26,IF(I26='fattori menu a tendina'!$A$27,'fattori menu a tendina'!$B$27))))</f>
        <v>0</v>
      </c>
      <c r="K26" s="9"/>
      <c r="L26" s="20">
        <f>IF(K26='fattori menu a tendina'!$A$30,'fattori menu a tendina'!$B$30,IF(K26='fattori menu a tendina'!$A$31,'fattori menu a tendina'!$B$31,IF(K26='fattori menu a tendina'!$A$32,'fattori menu a tendina'!$B$32,IF(K26='fattori menu a tendina'!$A$33,'fattori menu a tendina'!$B$33,IF(K26='fattori menu a tendina'!$A$34,'fattori menu a tendina'!$B$34,IF(K26='fattori menu a tendina'!$A$35,'fattori menu a tendina'!$B$35))))))</f>
        <v>0</v>
      </c>
      <c r="M26" s="12" t="str">
        <f t="shared" si="1"/>
        <v/>
      </c>
      <c r="N26" s="13" t="str">
        <f t="shared" si="2"/>
        <v/>
      </c>
    </row>
    <row r="27" spans="1:14" s="6" customFormat="1" x14ac:dyDescent="0.25">
      <c r="A27" s="9"/>
      <c r="B27" s="20">
        <f>IF(A27='fattori menu a tendina'!$A$2,'fattori menu a tendina'!$B$2,IF(A27='fattori menu a tendina'!$A$3,'fattori menu a tendina'!$B$3,IF(A27='fattori menu a tendina'!$A$4,'fattori menu a tendina'!$B$4,IF(A27='fattori menu a tendina'!$A$5,'fattori menu a tendina'!$B$5,IF(A27='fattori menu a tendina'!$A$6,'fattori menu a tendina'!$B$6)))))</f>
        <v>0</v>
      </c>
      <c r="C27" s="10"/>
      <c r="D27" s="20">
        <f t="shared" si="0"/>
        <v>0</v>
      </c>
      <c r="E27" s="9"/>
      <c r="F27" s="20">
        <f>IF(E27='fattori menu a tendina'!$A$9,'fattori menu a tendina'!$B$9,IF(E27='fattori menu a tendina'!$A$10,'fattori menu a tendina'!$B$10,IF(E27='fattori menu a tendina'!$A$11,'fattori menu a tendina'!$B$11,IF(E27='fattori menu a tendina'!$A$12,'fattori menu a tendina'!$B$12,IF(E27='fattori menu a tendina'!$A$13,'fattori menu a tendina'!$B$13,IF(E27='fattori menu a tendina'!$A$14,'fattori menu a tendina'!$B$14))))))</f>
        <v>0</v>
      </c>
      <c r="G27" s="9"/>
      <c r="H27" s="20">
        <f>IF(G27='fattori menu a tendina'!$A$17,'fattori menu a tendina'!$B$17,IF(G27='fattori menu a tendina'!$A$18,'fattori menu a tendina'!$B$18,IF(G27='fattori menu a tendina'!$A$19,'fattori menu a tendina'!$B$19,IF(G27='fattori menu a tendina'!$A$20,'fattori menu a tendina'!$B$20,IF(G27='fattori menu a tendina'!$A$21,'fattori menu a tendina'!$B$21)))))</f>
        <v>0</v>
      </c>
      <c r="I27" s="9"/>
      <c r="J27" s="20">
        <f>IF(I27='fattori menu a tendina'!$A$24,'fattori menu a tendina'!$B$24,IF(I27='fattori menu a tendina'!$A$25,'fattori menu a tendina'!$B$25,IF(I27='fattori menu a tendina'!$A$26,'fattori menu a tendina'!$B$26,IF(I27='fattori menu a tendina'!$A$27,'fattori menu a tendina'!$B$27))))</f>
        <v>0</v>
      </c>
      <c r="K27" s="9"/>
      <c r="L27" s="20">
        <f>IF(K27='fattori menu a tendina'!$A$30,'fattori menu a tendina'!$B$30,IF(K27='fattori menu a tendina'!$A$31,'fattori menu a tendina'!$B$31,IF(K27='fattori menu a tendina'!$A$32,'fattori menu a tendina'!$B$32,IF(K27='fattori menu a tendina'!$A$33,'fattori menu a tendina'!$B$33,IF(K27='fattori menu a tendina'!$A$34,'fattori menu a tendina'!$B$34,IF(K27='fattori menu a tendina'!$A$35,'fattori menu a tendina'!$B$35))))))</f>
        <v>0</v>
      </c>
      <c r="M27" s="12" t="str">
        <f t="shared" si="1"/>
        <v/>
      </c>
      <c r="N27" s="13" t="str">
        <f t="shared" si="2"/>
        <v/>
      </c>
    </row>
    <row r="28" spans="1:14" s="6" customFormat="1" x14ac:dyDescent="0.25">
      <c r="A28" s="9"/>
      <c r="B28" s="20">
        <f>IF(A28='fattori menu a tendina'!$A$2,'fattori menu a tendina'!$B$2,IF(A28='fattori menu a tendina'!$A$3,'fattori menu a tendina'!$B$3,IF(A28='fattori menu a tendina'!$A$4,'fattori menu a tendina'!$B$4,IF(A28='fattori menu a tendina'!$A$5,'fattori menu a tendina'!$B$5,IF(A28='fattori menu a tendina'!$A$6,'fattori menu a tendina'!$B$6)))))</f>
        <v>0</v>
      </c>
      <c r="C28" s="10"/>
      <c r="D28" s="20">
        <f t="shared" si="0"/>
        <v>0</v>
      </c>
      <c r="E28" s="9"/>
      <c r="F28" s="20">
        <f>IF(E28='fattori menu a tendina'!$A$9,'fattori menu a tendina'!$B$9,IF(E28='fattori menu a tendina'!$A$10,'fattori menu a tendina'!$B$10,IF(E28='fattori menu a tendina'!$A$11,'fattori menu a tendina'!$B$11,IF(E28='fattori menu a tendina'!$A$12,'fattori menu a tendina'!$B$12,IF(E28='fattori menu a tendina'!$A$13,'fattori menu a tendina'!$B$13,IF(E28='fattori menu a tendina'!$A$14,'fattori menu a tendina'!$B$14))))))</f>
        <v>0</v>
      </c>
      <c r="G28" s="9"/>
      <c r="H28" s="20">
        <f>IF(G28='fattori menu a tendina'!$A$17,'fattori menu a tendina'!$B$17,IF(G28='fattori menu a tendina'!$A$18,'fattori menu a tendina'!$B$18,IF(G28='fattori menu a tendina'!$A$19,'fattori menu a tendina'!$B$19,IF(G28='fattori menu a tendina'!$A$20,'fattori menu a tendina'!$B$20,IF(G28='fattori menu a tendina'!$A$21,'fattori menu a tendina'!$B$21)))))</f>
        <v>0</v>
      </c>
      <c r="I28" s="9"/>
      <c r="J28" s="20">
        <f>IF(I28='fattori menu a tendina'!$A$24,'fattori menu a tendina'!$B$24,IF(I28='fattori menu a tendina'!$A$25,'fattori menu a tendina'!$B$25,IF(I28='fattori menu a tendina'!$A$26,'fattori menu a tendina'!$B$26,IF(I28='fattori menu a tendina'!$A$27,'fattori menu a tendina'!$B$27))))</f>
        <v>0</v>
      </c>
      <c r="K28" s="9"/>
      <c r="L28" s="20">
        <f>IF(K28='fattori menu a tendina'!$A$30,'fattori menu a tendina'!$B$30,IF(K28='fattori menu a tendina'!$A$31,'fattori menu a tendina'!$B$31,IF(K28='fattori menu a tendina'!$A$32,'fattori menu a tendina'!$B$32,IF(K28='fattori menu a tendina'!$A$33,'fattori menu a tendina'!$B$33,IF(K28='fattori menu a tendina'!$A$34,'fattori menu a tendina'!$B$34,IF(K28='fattori menu a tendina'!$A$35,'fattori menu a tendina'!$B$35))))))</f>
        <v>0</v>
      </c>
      <c r="M28" s="12" t="str">
        <f t="shared" si="1"/>
        <v/>
      </c>
      <c r="N28" s="13" t="str">
        <f t="shared" si="2"/>
        <v/>
      </c>
    </row>
    <row r="29" spans="1:14" s="6" customFormat="1" x14ac:dyDescent="0.25">
      <c r="A29" s="9"/>
      <c r="B29" s="20">
        <f>IF(A29='fattori menu a tendina'!$A$2,'fattori menu a tendina'!$B$2,IF(A29='fattori menu a tendina'!$A$3,'fattori menu a tendina'!$B$3,IF(A29='fattori menu a tendina'!$A$4,'fattori menu a tendina'!$B$4,IF(A29='fattori menu a tendina'!$A$5,'fattori menu a tendina'!$B$5,IF(A29='fattori menu a tendina'!$A$6,'fattori menu a tendina'!$B$6)))))</f>
        <v>0</v>
      </c>
      <c r="C29" s="10"/>
      <c r="D29" s="20">
        <f t="shared" si="0"/>
        <v>0</v>
      </c>
      <c r="E29" s="9"/>
      <c r="F29" s="20">
        <f>IF(E29='fattori menu a tendina'!$A$9,'fattori menu a tendina'!$B$9,IF(E29='fattori menu a tendina'!$A$10,'fattori menu a tendina'!$B$10,IF(E29='fattori menu a tendina'!$A$11,'fattori menu a tendina'!$B$11,IF(E29='fattori menu a tendina'!$A$12,'fattori menu a tendina'!$B$12,IF(E29='fattori menu a tendina'!$A$13,'fattori menu a tendina'!$B$13,IF(E29='fattori menu a tendina'!$A$14,'fattori menu a tendina'!$B$14))))))</f>
        <v>0</v>
      </c>
      <c r="G29" s="9"/>
      <c r="H29" s="20">
        <f>IF(G29='fattori menu a tendina'!$A$17,'fattori menu a tendina'!$B$17,IF(G29='fattori menu a tendina'!$A$18,'fattori menu a tendina'!$B$18,IF(G29='fattori menu a tendina'!$A$19,'fattori menu a tendina'!$B$19,IF(G29='fattori menu a tendina'!$A$20,'fattori menu a tendina'!$B$20,IF(G29='fattori menu a tendina'!$A$21,'fattori menu a tendina'!$B$21)))))</f>
        <v>0</v>
      </c>
      <c r="I29" s="9"/>
      <c r="J29" s="20">
        <f>IF(I29='fattori menu a tendina'!$A$24,'fattori menu a tendina'!$B$24,IF(I29='fattori menu a tendina'!$A$25,'fattori menu a tendina'!$B$25,IF(I29='fattori menu a tendina'!$A$26,'fattori menu a tendina'!$B$26,IF(I29='fattori menu a tendina'!$A$27,'fattori menu a tendina'!$B$27))))</f>
        <v>0</v>
      </c>
      <c r="K29" s="9"/>
      <c r="L29" s="20">
        <f>IF(K29='fattori menu a tendina'!$A$30,'fattori menu a tendina'!$B$30,IF(K29='fattori menu a tendina'!$A$31,'fattori menu a tendina'!$B$31,IF(K29='fattori menu a tendina'!$A$32,'fattori menu a tendina'!$B$32,IF(K29='fattori menu a tendina'!$A$33,'fattori menu a tendina'!$B$33,IF(K29='fattori menu a tendina'!$A$34,'fattori menu a tendina'!$B$34,IF(K29='fattori menu a tendina'!$A$35,'fattori menu a tendina'!$B$35))))))</f>
        <v>0</v>
      </c>
      <c r="M29" s="12" t="str">
        <f t="shared" si="1"/>
        <v/>
      </c>
      <c r="N29" s="13" t="str">
        <f t="shared" si="2"/>
        <v/>
      </c>
    </row>
  </sheetData>
  <sheetProtection algorithmName="SHA-512" hashValue="Yr5OcCDWXSxIXUaOSSwGlGe7z/T7vTewu1cgf3yOmfC3216r/mgj71ln4ALFPXL5V02YCZYeXs04d3fxEtOA6Q==" saltValue="0cEtNjSqzHY+UNnPbLe0Xg==" spinCount="100000" sheet="1" objects="1" scenarios="1"/>
  <conditionalFormatting sqref="B6">
    <cfRule type="colorScale" priority="374">
      <colorScale>
        <cfvo type="min"/>
        <cfvo type="max"/>
        <color rgb="FFFF7128"/>
        <color rgb="FFFFEF9C"/>
      </colorScale>
    </cfRule>
  </conditionalFormatting>
  <conditionalFormatting sqref="B6:B16">
    <cfRule type="colorScale" priority="3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7">
    <cfRule type="colorScale" priority="328">
      <colorScale>
        <cfvo type="min"/>
        <cfvo type="max"/>
        <color rgb="FFFF7128"/>
        <color rgb="FFFFEF9C"/>
      </colorScale>
    </cfRule>
    <cfRule type="colorScale" priority="324">
      <colorScale>
        <cfvo type="min"/>
        <cfvo type="max"/>
        <color rgb="FFFF7128"/>
        <color rgb="FFFFEF9C"/>
      </colorScale>
    </cfRule>
    <cfRule type="colorScale" priority="332">
      <colorScale>
        <cfvo type="min"/>
        <cfvo type="max"/>
        <color rgb="FFFF7128"/>
        <color rgb="FFFFEF9C"/>
      </colorScale>
    </cfRule>
  </conditionalFormatting>
  <conditionalFormatting sqref="B7:B16">
    <cfRule type="colorScale" priority="362">
      <colorScale>
        <cfvo type="min"/>
        <cfvo type="max"/>
        <color rgb="FFFF7128"/>
        <color rgb="FFFFEF9C"/>
      </colorScale>
    </cfRule>
    <cfRule type="colorScale" priority="320">
      <colorScale>
        <cfvo type="min"/>
        <cfvo type="max"/>
        <color rgb="FFFF7128"/>
        <color rgb="FFFFEF9C"/>
      </colorScale>
    </cfRule>
  </conditionalFormatting>
  <conditionalFormatting sqref="B17">
    <cfRule type="colorScale" priority="228">
      <colorScale>
        <cfvo type="min"/>
        <cfvo type="max"/>
        <color rgb="FFFF7128"/>
        <color rgb="FFFFEF9C"/>
      </colorScale>
    </cfRule>
    <cfRule type="colorScale" priority="22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0">
      <colorScale>
        <cfvo type="min"/>
        <cfvo type="max"/>
        <color rgb="FFFF7128"/>
        <color rgb="FFFFEF9C"/>
      </colorScale>
    </cfRule>
  </conditionalFormatting>
  <conditionalFormatting sqref="B18">
    <cfRule type="colorScale" priority="184">
      <colorScale>
        <cfvo type="min"/>
        <cfvo type="max"/>
        <color rgb="FFFF7128"/>
        <color rgb="FFFFEF9C"/>
      </colorScale>
    </cfRule>
  </conditionalFormatting>
  <conditionalFormatting sqref="B18:B28">
    <cfRule type="colorScale" priority="1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9">
    <cfRule type="colorScale" priority="155">
      <colorScale>
        <cfvo type="min"/>
        <cfvo type="max"/>
        <color rgb="FFFF7128"/>
        <color rgb="FFFFEF9C"/>
      </colorScale>
    </cfRule>
    <cfRule type="colorScale" priority="159">
      <colorScale>
        <cfvo type="min"/>
        <cfvo type="max"/>
        <color rgb="FFFF7128"/>
        <color rgb="FFFFEF9C"/>
      </colorScale>
    </cfRule>
    <cfRule type="colorScale" priority="163">
      <colorScale>
        <cfvo type="min"/>
        <cfvo type="max"/>
        <color rgb="FFFF7128"/>
        <color rgb="FFFFEF9C"/>
      </colorScale>
    </cfRule>
  </conditionalFormatting>
  <conditionalFormatting sqref="B19:B28">
    <cfRule type="colorScale" priority="151">
      <colorScale>
        <cfvo type="min"/>
        <cfvo type="max"/>
        <color rgb="FFFF7128"/>
        <color rgb="FFFFEF9C"/>
      </colorScale>
    </cfRule>
    <cfRule type="colorScale" priority="180">
      <colorScale>
        <cfvo type="min"/>
        <cfvo type="max"/>
        <color rgb="FFFF7128"/>
        <color rgb="FFFFEF9C"/>
      </colorScale>
    </cfRule>
  </conditionalFormatting>
  <conditionalFormatting sqref="B29">
    <cfRule type="colorScale" priority="64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9">
      <colorScale>
        <cfvo type="min"/>
        <cfvo type="max"/>
        <color rgb="FFFF7128"/>
        <color rgb="FFFFEF9C"/>
      </colorScale>
    </cfRule>
    <cfRule type="colorScale" priority="67">
      <colorScale>
        <cfvo type="min"/>
        <cfvo type="max"/>
        <color rgb="FFFF7128"/>
        <color rgb="FFFFEF9C"/>
      </colorScale>
    </cfRule>
  </conditionalFormatting>
  <conditionalFormatting sqref="D5:D29">
    <cfRule type="colorScale" priority="35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:D29">
    <cfRule type="colorScale" priority="2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:F29">
    <cfRule type="colorScale" priority="3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53">
      <colorScale>
        <cfvo type="min"/>
        <cfvo type="max"/>
        <color rgb="FFFF7128"/>
        <color rgb="FFFFEF9C"/>
      </colorScale>
    </cfRule>
    <cfRule type="colorScale" priority="350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1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3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7:F16">
    <cfRule type="colorScale" priority="312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15">
      <colorScale>
        <cfvo type="min"/>
        <cfvo type="max"/>
        <color rgb="FFFF7128"/>
        <color rgb="FFFFEF9C"/>
      </colorScale>
    </cfRule>
    <cfRule type="colorScale" priority="34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46">
      <colorScale>
        <cfvo type="min"/>
        <cfvo type="max"/>
        <color rgb="FFFF7128"/>
        <color rgb="FFFFEF9C"/>
      </colorScale>
    </cfRule>
  </conditionalFormatting>
  <conditionalFormatting sqref="F17">
    <cfRule type="colorScale" priority="235">
      <colorScale>
        <cfvo type="min"/>
        <cfvo type="max"/>
        <color rgb="FFFF7128"/>
        <color rgb="FFFFEF9C"/>
      </colorScale>
    </cfRule>
    <cfRule type="colorScale" priority="232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1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223">
      <colorScale>
        <cfvo type="min"/>
        <cfvo type="max"/>
        <color rgb="FFFF7128"/>
        <color rgb="FFFFEF9C"/>
      </colorScale>
    </cfRule>
    <cfRule type="colorScale" priority="220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8">
    <cfRule type="colorScale" priority="175">
      <colorScale>
        <cfvo type="min"/>
        <cfvo type="max"/>
        <color rgb="FFFF7128"/>
        <color rgb="FFFFEF9C"/>
      </colorScale>
    </cfRule>
    <cfRule type="colorScale" priority="1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8:F28">
    <cfRule type="colorScale" priority="142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6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1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9:F28">
    <cfRule type="colorScale" priority="170">
      <colorScale>
        <cfvo type="min"/>
        <cfvo type="max"/>
        <color rgb="FFFF7128"/>
        <color rgb="FFFFEF9C"/>
      </colorScale>
    </cfRule>
    <cfRule type="colorScale" priority="1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6">
      <colorScale>
        <cfvo type="min"/>
        <cfvo type="max"/>
        <color rgb="FFFF7128"/>
        <color rgb="FFFFEF9C"/>
      </colorScale>
    </cfRule>
    <cfRule type="colorScale" priority="1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29">
    <cfRule type="colorScale" priority="5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8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70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74">
      <colorScale>
        <cfvo type="min"/>
        <cfvo type="max"/>
        <color rgb="FFFF7128"/>
        <color rgb="FFFFEF9C"/>
      </colorScale>
    </cfRule>
    <cfRule type="colorScale" priority="62">
      <colorScale>
        <cfvo type="min"/>
        <cfvo type="max"/>
        <color rgb="FFFF7128"/>
        <color rgb="FFFFEF9C"/>
      </colorScale>
    </cfRule>
  </conditionalFormatting>
  <conditionalFormatting sqref="H6">
    <cfRule type="colorScale" priority="30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03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304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307">
      <colorScale>
        <cfvo type="min"/>
        <cfvo type="max"/>
        <color rgb="FFFF7128"/>
        <color rgb="FFFFEF9C"/>
      </colorScale>
    </cfRule>
    <cfRule type="colorScale" priority="30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16">
    <cfRule type="colorScale" priority="29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16">
    <cfRule type="colorScale" priority="29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9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95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299">
      <colorScale>
        <cfvo type="min"/>
        <cfvo type="max"/>
        <color rgb="FFFF7128"/>
        <color rgb="FFFFEF9C"/>
      </colorScale>
    </cfRule>
    <cfRule type="colorScale" priority="29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">
    <cfRule type="colorScale" priority="213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214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7">
      <colorScale>
        <cfvo type="min"/>
        <cfvo type="max"/>
        <color rgb="FFFF7128"/>
        <color rgb="FFFFEF9C"/>
      </colorScale>
    </cfRule>
    <cfRule type="colorScale" priority="210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8">
    <cfRule type="colorScale" priority="13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34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40">
      <colorScale>
        <cfvo type="min"/>
        <cfvo type="max"/>
        <color rgb="FFFF7128"/>
        <color rgb="FFFFEF9C"/>
      </colorScale>
    </cfRule>
    <cfRule type="colorScale" priority="13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3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18:H28">
    <cfRule type="colorScale" priority="1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9:H28">
    <cfRule type="colorScale" priority="132">
      <colorScale>
        <cfvo type="min"/>
        <cfvo type="max"/>
        <color rgb="FFFF7128"/>
        <color rgb="FFFFEF9C"/>
      </colorScale>
    </cfRule>
    <cfRule type="colorScale" priority="129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8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12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9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6">
      <colorScale>
        <cfvo type="min"/>
        <cfvo type="max"/>
        <color rgb="FFFF7128"/>
        <color rgb="FFFFEF9C"/>
      </colorScale>
    </cfRule>
    <cfRule type="colorScale" priority="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2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50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:J29">
    <cfRule type="colorScale" priority="290">
      <colorScale>
        <cfvo type="min"/>
        <cfvo type="max"/>
        <color rgb="FFFF7128"/>
        <color rgb="FFFFEF9C"/>
      </colorScale>
    </cfRule>
    <cfRule type="colorScale" priority="2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84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86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2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7:J2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">
      <colorScale>
        <cfvo type="min"/>
        <cfvo type="max"/>
        <color rgb="FFFF7128"/>
        <color rgb="FFFFEF9C"/>
      </colorScale>
    </cfRule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6:L29">
    <cfRule type="colorScale" priority="25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6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26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70">
      <colorScale>
        <cfvo type="min"/>
        <cfvo type="max"/>
        <color rgb="FFFF7128"/>
        <color rgb="FFFFEF9C"/>
      </colorScale>
    </cfRule>
    <cfRule type="colorScale" priority="26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64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7:L2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6">
      <colorScale>
        <cfvo type="min"/>
        <cfvo type="percentile" val="50"/>
        <cfvo type="max"/>
        <color rgb="FFF8696B"/>
        <color rgb="FFFCFCFF"/>
        <color rgb="FF63BE7B"/>
      </colorScale>
    </cfRule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0">
      <colorScale>
        <cfvo type="min"/>
        <cfvo type="max"/>
        <color rgb="FFFF7128"/>
        <color rgb="FFFFEF9C"/>
      </colorScale>
    </cfRule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6">
    <cfRule type="colorScale" priority="252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6:N16">
    <cfRule type="colorScale" priority="2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7:N16">
    <cfRule type="colorScale" priority="244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17">
    <cfRule type="colorScale" priority="188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18">
    <cfRule type="colorScale" priority="84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18:N28">
    <cfRule type="colorScale" priority="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19:N28">
    <cfRule type="colorScale" priority="83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29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4">
    <cfRule type="colorScale" priority="1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8" operator="containsText" id="{4C7DCD34-9AB1-4FBE-A67C-E725E5E86566}">
            <xm:f>NOT(ISERROR(SEARCH('fattori menu a tendina'!$A$2,B6)))</xm:f>
            <xm:f>'fattori menu a tendina'!$A$2</xm:f>
            <x14:dxf/>
          </x14:cfRule>
          <x14:cfRule type="cellIs" priority="65" operator="equal" id="{FB450AAE-AD8F-48B6-8461-5A30CD805901}">
            <xm:f>'fattori menu a tendina'!$A$2</xm:f>
            <x14:dxf/>
          </x14:cfRule>
          <xm:sqref>B6:B29</xm:sqref>
        </x14:conditionalFormatting>
        <x14:conditionalFormatting xmlns:xm="http://schemas.microsoft.com/office/excel/2006/main">
          <x14:cfRule type="containsText" priority="63" operator="containsText" id="{88751CAD-B530-456D-9CDB-5A225AD6EB56}">
            <xm:f>NOT(ISERROR(SEARCH('fattori menu a tendina'!$A$2,F6)))</xm:f>
            <xm:f>'fattori menu a tendina'!$A$2</xm:f>
            <x14:dxf/>
          </x14:cfRule>
          <x14:cfRule type="cellIs" priority="60" operator="equal" id="{5ACD1F63-C252-40F2-8D25-D2B170F3F0B0}">
            <xm:f>'fattori menu a tendina'!$A$2</xm:f>
            <x14:dxf/>
          </x14:cfRule>
          <xm:sqref>F6:F29</xm:sqref>
        </x14:conditionalFormatting>
        <x14:conditionalFormatting xmlns:xm="http://schemas.microsoft.com/office/excel/2006/main">
          <x14:cfRule type="containsText" priority="57" operator="containsText" id="{51F0AF9C-45CF-492E-B74D-B5FA33C4A9A0}">
            <xm:f>NOT(ISERROR(SEARCH('fattori menu a tendina'!$A$2,H6)))</xm:f>
            <xm:f>'fattori menu a tendina'!$A$2</xm:f>
            <x14:dxf/>
          </x14:cfRule>
          <x14:cfRule type="cellIs" priority="54" operator="equal" id="{A3FD262A-3845-43A5-9A29-DDD6DDF28F4F}">
            <xm:f>'fattori menu a tendina'!$A$2</xm:f>
            <x14:dxf/>
          </x14:cfRule>
          <xm:sqref>H6:H29</xm:sqref>
        </x14:conditionalFormatting>
        <x14:conditionalFormatting xmlns:xm="http://schemas.microsoft.com/office/excel/2006/main">
          <x14:cfRule type="cellIs" priority="8" operator="equal" id="{7C311A65-E969-4583-B433-5196FAA7A3B8}">
            <xm:f>'fattori menu a tendina'!$A$2</xm:f>
            <x14:dxf/>
          </x14:cfRule>
          <x14:cfRule type="containsText" priority="11" operator="containsText" id="{378B564B-5AE9-42CF-8E9A-6C94B7AC76E5}">
            <xm:f>NOT(ISERROR(SEARCH('fattori menu a tendina'!$A$2,J6)))</xm:f>
            <xm:f>'fattori menu a tendina'!$A$2</xm:f>
            <x14:dxf/>
          </x14:cfRule>
          <xm:sqref>J6:J29</xm:sqref>
        </x14:conditionalFormatting>
        <x14:conditionalFormatting xmlns:xm="http://schemas.microsoft.com/office/excel/2006/main">
          <x14:cfRule type="containsText" priority="21" operator="containsText" id="{43572FC2-5D69-4918-A0C4-817C21B78F85}">
            <xm:f>NOT(ISERROR(SEARCH('fattori menu a tendina'!$A$2,L6)))</xm:f>
            <xm:f>'fattori menu a tendina'!$A$2</xm:f>
            <x14:dxf/>
          </x14:cfRule>
          <x14:cfRule type="cellIs" priority="18" operator="equal" id="{85A330F0-E354-4EE4-B395-0DACE608075F}">
            <xm:f>'fattori menu a tendina'!$A$2</xm:f>
            <x14:dxf/>
          </x14:cfRule>
          <xm:sqref>L6:L29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'fattori menu a tendina'!$A$2:$A$5</xm:f>
          </x14:formula1>
          <xm:sqref>A6:A29</xm:sqref>
        </x14:dataValidation>
        <x14:dataValidation type="list" allowBlank="1" showInputMessage="1" showErrorMessage="1">
          <x14:formula1>
            <xm:f>'fattori menu a tendina'!$A$9:$A$12</xm:f>
          </x14:formula1>
          <xm:sqref>E7:E29</xm:sqref>
        </x14:dataValidation>
        <x14:dataValidation type="list" allowBlank="1" showInputMessage="1" showErrorMessage="1">
          <x14:formula1>
            <xm:f>'fattori menu a tendina'!$A$17:$A$20</xm:f>
          </x14:formula1>
          <xm:sqref>G6:G29</xm:sqref>
        </x14:dataValidation>
        <x14:dataValidation type="list" allowBlank="1" showInputMessage="1" showErrorMessage="1">
          <x14:formula1>
            <xm:f>'fattori menu a tendina'!$A$24:$A$26</xm:f>
          </x14:formula1>
          <xm:sqref>I6:I29</xm:sqref>
        </x14:dataValidation>
        <x14:dataValidation type="list" allowBlank="1" showInputMessage="1" showErrorMessage="1">
          <x14:formula1>
            <xm:f>'fattori menu a tendina'!$A$30:$A$33</xm:f>
          </x14:formula1>
          <xm:sqref>K7:K29</xm:sqref>
        </x14:dataValidation>
        <x14:dataValidation type="list" allowBlank="1" showInputMessage="1" showErrorMessage="1">
          <x14:formula1>
            <xm:f>'fattori menu a tendina'!$A$30:$A$34</xm:f>
          </x14:formula1>
          <xm:sqref>K6</xm:sqref>
        </x14:dataValidation>
        <x14:dataValidation type="list" allowBlank="1" showInputMessage="1" showErrorMessage="1">
          <x14:formula1>
            <xm:f>'fattori menu a tendina'!$A$9:$A$13</xm:f>
          </x14:formula1>
          <xm:sqref>E6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workbookViewId="0">
      <selection activeCell="A9" sqref="A9"/>
    </sheetView>
  </sheetViews>
  <sheetFormatPr defaultRowHeight="15" x14ac:dyDescent="0.25"/>
  <cols>
    <col min="1" max="1" width="66.85546875" customWidth="1"/>
    <col min="2" max="2" width="17.42578125" customWidth="1"/>
    <col min="3" max="3" width="10.140625" bestFit="1" customWidth="1"/>
  </cols>
  <sheetData>
    <row r="1" spans="1:2" ht="42" customHeight="1" x14ac:dyDescent="0.25">
      <c r="A1" s="2" t="s">
        <v>13</v>
      </c>
      <c r="B1" s="4" t="s">
        <v>12</v>
      </c>
    </row>
    <row r="2" spans="1:2" ht="27" customHeight="1" x14ac:dyDescent="0.25">
      <c r="A2" s="3" t="s">
        <v>9</v>
      </c>
      <c r="B2" s="1">
        <v>0.25</v>
      </c>
    </row>
    <row r="3" spans="1:2" ht="54.75" customHeight="1" x14ac:dyDescent="0.25">
      <c r="A3" s="3" t="s">
        <v>10</v>
      </c>
      <c r="B3" s="1">
        <v>0.5</v>
      </c>
    </row>
    <row r="4" spans="1:2" ht="34.5" customHeight="1" x14ac:dyDescent="0.25">
      <c r="A4" s="3" t="s">
        <v>17</v>
      </c>
      <c r="B4" s="1">
        <v>0.75</v>
      </c>
    </row>
    <row r="5" spans="1:2" ht="30" x14ac:dyDescent="0.25">
      <c r="A5" s="3" t="s">
        <v>11</v>
      </c>
      <c r="B5" s="1">
        <v>1</v>
      </c>
    </row>
    <row r="6" spans="1:2" ht="41.25" customHeight="1" x14ac:dyDescent="0.25">
      <c r="A6" s="3"/>
      <c r="B6" s="1"/>
    </row>
    <row r="8" spans="1:2" ht="30" x14ac:dyDescent="0.25">
      <c r="A8" s="2" t="s">
        <v>22</v>
      </c>
      <c r="B8" s="4" t="s">
        <v>12</v>
      </c>
    </row>
    <row r="9" spans="1:2" ht="30.75" customHeight="1" x14ac:dyDescent="0.25">
      <c r="A9" s="3" t="s">
        <v>20</v>
      </c>
      <c r="B9" s="1">
        <v>0.25</v>
      </c>
    </row>
    <row r="10" spans="1:2" x14ac:dyDescent="0.25">
      <c r="A10" s="3" t="s">
        <v>21</v>
      </c>
      <c r="B10" s="1">
        <v>0.5</v>
      </c>
    </row>
    <row r="11" spans="1:2" ht="33" customHeight="1" x14ac:dyDescent="0.25">
      <c r="A11" s="3" t="s">
        <v>18</v>
      </c>
      <c r="B11" s="1">
        <v>0.75</v>
      </c>
    </row>
    <row r="12" spans="1:2" x14ac:dyDescent="0.25">
      <c r="A12" s="3" t="s">
        <v>19</v>
      </c>
      <c r="B12" s="1">
        <v>1</v>
      </c>
    </row>
    <row r="13" spans="1:2" x14ac:dyDescent="0.25">
      <c r="A13" s="3" t="s">
        <v>42</v>
      </c>
      <c r="B13" s="1">
        <v>1</v>
      </c>
    </row>
    <row r="14" spans="1:2" x14ac:dyDescent="0.25">
      <c r="A14" s="3"/>
      <c r="B14" s="1"/>
    </row>
    <row r="16" spans="1:2" ht="30" x14ac:dyDescent="0.25">
      <c r="A16" s="2" t="s">
        <v>23</v>
      </c>
      <c r="B16" s="4" t="s">
        <v>12</v>
      </c>
    </row>
    <row r="17" spans="1:3" x14ac:dyDescent="0.25">
      <c r="A17" s="3" t="s">
        <v>24</v>
      </c>
      <c r="B17" s="1">
        <v>0.25</v>
      </c>
    </row>
    <row r="18" spans="1:3" x14ac:dyDescent="0.25">
      <c r="A18" s="3" t="s">
        <v>25</v>
      </c>
      <c r="B18" s="1">
        <v>0.5</v>
      </c>
    </row>
    <row r="19" spans="1:3" x14ac:dyDescent="0.25">
      <c r="A19" s="3" t="s">
        <v>26</v>
      </c>
      <c r="B19" s="1">
        <v>0.75</v>
      </c>
    </row>
    <row r="20" spans="1:3" x14ac:dyDescent="0.25">
      <c r="A20" s="3" t="s">
        <v>27</v>
      </c>
      <c r="B20" s="1">
        <v>1</v>
      </c>
    </row>
    <row r="21" spans="1:3" x14ac:dyDescent="0.25">
      <c r="A21" s="3"/>
      <c r="B21" s="1"/>
    </row>
    <row r="23" spans="1:3" ht="30" x14ac:dyDescent="0.25">
      <c r="A23" s="2" t="s">
        <v>31</v>
      </c>
      <c r="B23" s="4" t="s">
        <v>12</v>
      </c>
    </row>
    <row r="24" spans="1:3" x14ac:dyDescent="0.25">
      <c r="A24" s="3" t="s">
        <v>28</v>
      </c>
      <c r="B24" s="1">
        <v>1</v>
      </c>
    </row>
    <row r="25" spans="1:3" x14ac:dyDescent="0.25">
      <c r="A25" s="3" t="s">
        <v>29</v>
      </c>
      <c r="B25" s="1">
        <v>2</v>
      </c>
    </row>
    <row r="26" spans="1:3" x14ac:dyDescent="0.25">
      <c r="A26" s="1" t="s">
        <v>30</v>
      </c>
      <c r="B26" s="1">
        <v>3</v>
      </c>
    </row>
    <row r="27" spans="1:3" x14ac:dyDescent="0.25">
      <c r="A27" s="1"/>
      <c r="B27" s="1"/>
    </row>
    <row r="29" spans="1:3" ht="30" x14ac:dyDescent="0.25">
      <c r="A29" s="2" t="s">
        <v>37</v>
      </c>
      <c r="B29" s="4" t="s">
        <v>12</v>
      </c>
    </row>
    <row r="30" spans="1:3" x14ac:dyDescent="0.25">
      <c r="A30" s="15" t="s">
        <v>34</v>
      </c>
      <c r="B30" s="1">
        <v>1</v>
      </c>
    </row>
    <row r="31" spans="1:3" x14ac:dyDescent="0.25">
      <c r="A31" s="3" t="s">
        <v>38</v>
      </c>
      <c r="B31" s="1">
        <v>2</v>
      </c>
      <c r="C31" s="17"/>
    </row>
    <row r="32" spans="1:3" x14ac:dyDescent="0.25">
      <c r="A32" s="3" t="s">
        <v>39</v>
      </c>
      <c r="B32" s="1">
        <v>2</v>
      </c>
    </row>
    <row r="33" spans="1:2" x14ac:dyDescent="0.25">
      <c r="A33" s="3" t="s">
        <v>35</v>
      </c>
      <c r="B33" s="1">
        <v>4</v>
      </c>
    </row>
    <row r="34" spans="1:2" x14ac:dyDescent="0.25">
      <c r="A34" s="3" t="s">
        <v>40</v>
      </c>
      <c r="B34" s="1">
        <v>5</v>
      </c>
    </row>
    <row r="35" spans="1:2" x14ac:dyDescent="0.25">
      <c r="A35" s="3"/>
      <c r="B35" s="11"/>
    </row>
    <row r="37" spans="1:2" x14ac:dyDescent="0.25">
      <c r="B37" s="16"/>
    </row>
  </sheetData>
  <sheetProtection algorithmName="SHA-512" hashValue="D5gMs68kJc9VXSw9ZTwtahLjjvrxeR1eVzBkHMO60CFbszAzaAuE6h923AWOAQ2LSD0tfRUP2cVE84h5Y0GJeQ==" saltValue="yZf13rjRA5IyskbUiXinL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Tabella I.R.C.</vt:lpstr>
      <vt:lpstr>fattori menu a tendina</vt:lpstr>
      <vt:lpstr>tipben</vt:lpstr>
    </vt:vector>
  </TitlesOfParts>
  <Company>REGIONE ABRUZZO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Brindisi</dc:creator>
  <cp:lastModifiedBy>Giovanni Brindisi</cp:lastModifiedBy>
  <dcterms:created xsi:type="dcterms:W3CDTF">2026-05-13T09:23:45Z</dcterms:created>
  <dcterms:modified xsi:type="dcterms:W3CDTF">2026-06-16T06:39:51Z</dcterms:modified>
</cp:coreProperties>
</file>